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08"/>
  <workbookPr/>
  <mc:AlternateContent xmlns:mc="http://schemas.openxmlformats.org/markup-compatibility/2006">
    <mc:Choice Requires="x15">
      <x15ac:absPath xmlns:x15ac="http://schemas.microsoft.com/office/spreadsheetml/2010/11/ac" url="S:\PREINVERSION\MEJORAMIENTO BARRIAL\1. PROYECTOS EN FORMULACIÓN\1.MONTEVIDEO\UCP-PMB\4.NUEVO AMANECER-LOS REYES\Proyecto ejecutivo\2020 NA-LR_ EJECUTIVO\Recaudos escritos\"/>
    </mc:Choice>
  </mc:AlternateContent>
  <xr:revisionPtr revIDLastSave="0" documentId="13_ncr:1_{63B7E94A-F5A1-4444-A9C9-CAFBE7EB9B28}" xr6:coauthVersionLast="47" xr6:coauthVersionMax="47" xr10:uidLastSave="{00000000-0000-0000-0000-000000000000}"/>
  <bookViews>
    <workbookView xWindow="-120" yWindow="-120" windowWidth="20730" windowHeight="11160" firstSheet="5" activeTab="5" xr2:uid="{00000000-000D-0000-FFFF-FFFF00000000}"/>
  </bookViews>
  <sheets>
    <sheet name="presupuesto" sheetId="1" r:id="rId1"/>
    <sheet name="Hoja1" sheetId="5" r:id="rId2"/>
    <sheet name="línea corte PIAI" sheetId="2" r:id="rId3"/>
    <sheet name="evaluación" sheetId="3" r:id="rId4"/>
    <sheet name="cronograma 333" sheetId="4" r:id="rId5"/>
    <sheet name="Hoja2" sheetId="6" r:id="rId6"/>
  </sheets>
  <definedNames>
    <definedName name="_xlnm.Print_Area" localSheetId="4">'cronograma 333'!$A$1:$AP$58</definedName>
    <definedName name="_xlnm.Print_Area" localSheetId="3">evaluación!$A$1:$I$65</definedName>
    <definedName name="_xlnm.Print_Area" localSheetId="0">presupuesto!$A$1:$H$1103</definedName>
    <definedName name="_xlnm.Print_Titles" localSheetId="0">presupuesto!$1:$13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8" i="6" l="1"/>
  <c r="R108" i="6" s="1"/>
  <c r="Q107" i="6"/>
  <c r="R107" i="6" s="1"/>
  <c r="Q106" i="6"/>
  <c r="R106" i="6" s="1"/>
  <c r="AO44" i="6"/>
  <c r="AP43" i="6"/>
  <c r="AP40" i="6"/>
  <c r="AO40" i="6"/>
  <c r="AO39" i="6"/>
  <c r="AL39" i="6"/>
  <c r="AP38" i="6"/>
  <c r="AO38" i="6"/>
  <c r="AQ38" i="6" s="1"/>
  <c r="AO37" i="6"/>
  <c r="AI37" i="6"/>
  <c r="AJ37" i="6" s="1"/>
  <c r="AK37" i="6" s="1"/>
  <c r="D36" i="6"/>
  <c r="AO36" i="6" s="1"/>
  <c r="D35" i="6"/>
  <c r="AP34" i="6"/>
  <c r="AO34" i="6"/>
  <c r="AP33" i="6"/>
  <c r="AO33" i="6"/>
  <c r="AP32" i="6"/>
  <c r="AO32" i="6"/>
  <c r="AQ32" i="6" s="1"/>
  <c r="AP31" i="6"/>
  <c r="AO31" i="6"/>
  <c r="AQ31" i="6" s="1"/>
  <c r="AP30" i="6"/>
  <c r="AO30" i="6"/>
  <c r="AQ30" i="6" s="1"/>
  <c r="AP29" i="6"/>
  <c r="AO29" i="6"/>
  <c r="AQ29" i="6" s="1"/>
  <c r="AP28" i="6"/>
  <c r="AO28" i="6"/>
  <c r="AO27" i="6"/>
  <c r="AG27" i="6"/>
  <c r="AH27" i="6" s="1"/>
  <c r="AI27" i="6" s="1"/>
  <c r="AP27" i="6" s="1"/>
  <c r="AP26" i="6"/>
  <c r="AO26" i="6"/>
  <c r="AO25" i="6"/>
  <c r="AB25" i="6"/>
  <c r="AC25" i="6" s="1"/>
  <c r="AO24" i="6"/>
  <c r="X24" i="6"/>
  <c r="D23" i="6"/>
  <c r="AP22" i="6"/>
  <c r="AO22" i="6"/>
  <c r="AP21" i="6"/>
  <c r="AO21" i="6"/>
  <c r="AP20" i="6"/>
  <c r="AO20" i="6"/>
  <c r="AQ20" i="6" s="1"/>
  <c r="AP19" i="6"/>
  <c r="AO19" i="6"/>
  <c r="AP18" i="6"/>
  <c r="AO18" i="6"/>
  <c r="AQ18" i="6" s="1"/>
  <c r="AP17" i="6"/>
  <c r="AO16" i="6"/>
  <c r="AL16" i="6"/>
  <c r="AM16" i="6" s="1"/>
  <c r="AN16" i="6" s="1"/>
  <c r="AP16" i="6" s="1"/>
  <c r="AO15" i="6"/>
  <c r="I15" i="6"/>
  <c r="J15" i="6" s="1"/>
  <c r="K15" i="6" s="1"/>
  <c r="AL14" i="6"/>
  <c r="AM14" i="6" s="1"/>
  <c r="D14" i="6"/>
  <c r="AP13" i="6"/>
  <c r="AO13" i="6"/>
  <c r="AP12" i="6"/>
  <c r="AO12" i="6"/>
  <c r="AQ12" i="6" s="1"/>
  <c r="AP11" i="6"/>
  <c r="AO11" i="6"/>
  <c r="AP10" i="6"/>
  <c r="AO10" i="6"/>
  <c r="AQ10" i="6" s="1"/>
  <c r="AP9" i="6"/>
  <c r="AO9" i="6"/>
  <c r="AP8" i="6"/>
  <c r="AO8" i="6"/>
  <c r="AQ8" i="6" s="1"/>
  <c r="AO7" i="6"/>
  <c r="E7" i="6"/>
  <c r="AP6" i="6"/>
  <c r="AO6" i="6"/>
  <c r="AQ6" i="6" s="1"/>
  <c r="F3" i="6"/>
  <c r="G3" i="6" s="1"/>
  <c r="H3" i="6" s="1"/>
  <c r="I3" i="6" s="1"/>
  <c r="J3" i="6" s="1"/>
  <c r="K3" i="6" s="1"/>
  <c r="L3" i="6" s="1"/>
  <c r="M3" i="6" s="1"/>
  <c r="N3" i="6" s="1"/>
  <c r="O3" i="6" s="1"/>
  <c r="P3" i="6" s="1"/>
  <c r="Q3" i="6" s="1"/>
  <c r="R3" i="6" s="1"/>
  <c r="S3" i="6" s="1"/>
  <c r="T3" i="6" s="1"/>
  <c r="U3" i="6" s="1"/>
  <c r="V3" i="6" s="1"/>
  <c r="W3" i="6" s="1"/>
  <c r="X3" i="6" s="1"/>
  <c r="Y3" i="6" s="1"/>
  <c r="Z3" i="6" s="1"/>
  <c r="AA3" i="6" s="1"/>
  <c r="AB3" i="6" s="1"/>
  <c r="AC3" i="6" s="1"/>
  <c r="AD3" i="6" s="1"/>
  <c r="AE3" i="6" s="1"/>
  <c r="AF3" i="6" s="1"/>
  <c r="AG3" i="6" s="1"/>
  <c r="AH3" i="6" s="1"/>
  <c r="AI3" i="6" s="1"/>
  <c r="AJ3" i="6" s="1"/>
  <c r="AK3" i="6" s="1"/>
  <c r="AL3" i="6" s="1"/>
  <c r="AM3" i="6" s="1"/>
  <c r="AN3" i="6" s="1"/>
  <c r="E41" i="6" l="1"/>
  <c r="F7" i="6"/>
  <c r="G7" i="6" s="1"/>
  <c r="AO23" i="6"/>
  <c r="AE23" i="6"/>
  <c r="AF23" i="6" s="1"/>
  <c r="AQ28" i="6"/>
  <c r="AQ33" i="6"/>
  <c r="AO35" i="6"/>
  <c r="AJ35" i="6"/>
  <c r="AK35" i="6" s="1"/>
  <c r="F41" i="6"/>
  <c r="AQ19" i="6"/>
  <c r="AQ21" i="6"/>
  <c r="AQ26" i="6"/>
  <c r="AE36" i="6"/>
  <c r="AQ11" i="6"/>
  <c r="AQ13" i="6"/>
  <c r="AQ22" i="6"/>
  <c r="AQ34" i="6"/>
  <c r="AP37" i="6"/>
  <c r="AQ37" i="6" s="1"/>
  <c r="AQ40" i="6"/>
  <c r="H7" i="6"/>
  <c r="G41" i="6"/>
  <c r="AN14" i="6"/>
  <c r="AP14" i="6" s="1"/>
  <c r="AQ16" i="6"/>
  <c r="L15" i="6"/>
  <c r="M15" i="6" s="1"/>
  <c r="N15" i="6" s="1"/>
  <c r="O15" i="6" s="1"/>
  <c r="P15" i="6" s="1"/>
  <c r="Q15" i="6" s="1"/>
  <c r="R15" i="6" s="1"/>
  <c r="S15" i="6" s="1"/>
  <c r="T15" i="6" s="1"/>
  <c r="U15" i="6" s="1"/>
  <c r="V15" i="6" s="1"/>
  <c r="W15" i="6" s="1"/>
  <c r="X15" i="6" s="1"/>
  <c r="Y15" i="6" s="1"/>
  <c r="Z15" i="6" s="1"/>
  <c r="AA15" i="6" s="1"/>
  <c r="AB15" i="6" s="1"/>
  <c r="AC15" i="6" s="1"/>
  <c r="AD15" i="6" s="1"/>
  <c r="AE15" i="6" s="1"/>
  <c r="AF15" i="6" s="1"/>
  <c r="AG15" i="6" s="1"/>
  <c r="AH15" i="6" s="1"/>
  <c r="AI15" i="6" s="1"/>
  <c r="AJ15" i="6" s="1"/>
  <c r="AK15" i="6" s="1"/>
  <c r="AL15" i="6" s="1"/>
  <c r="AM15" i="6" s="1"/>
  <c r="AN15" i="6" s="1"/>
  <c r="Y24" i="6"/>
  <c r="Z24" i="6" s="1"/>
  <c r="AA24" i="6" s="1"/>
  <c r="AB24" i="6" s="1"/>
  <c r="AC24" i="6" s="1"/>
  <c r="AQ27" i="6"/>
  <c r="AM39" i="6"/>
  <c r="AN39" i="6" s="1"/>
  <c r="D17" i="6"/>
  <c r="AO17" i="6" s="1"/>
  <c r="AQ17" i="6" s="1"/>
  <c r="AP25" i="6"/>
  <c r="AQ25" i="6" s="1"/>
  <c r="AP35" i="6"/>
  <c r="AQ35" i="6" s="1"/>
  <c r="AF36" i="6"/>
  <c r="AG36" i="6" s="1"/>
  <c r="AH36" i="6" s="1"/>
  <c r="AI36" i="6" s="1"/>
  <c r="AQ9" i="6"/>
  <c r="AO14" i="6"/>
  <c r="R109" i="6"/>
  <c r="AP23" i="6"/>
  <c r="AQ23" i="6" s="1"/>
  <c r="Q109" i="6"/>
  <c r="AP36" i="6" l="1"/>
  <c r="AQ36" i="6" s="1"/>
  <c r="AP24" i="6"/>
  <c r="AQ24" i="6" s="1"/>
  <c r="AP15" i="6"/>
  <c r="AQ15" i="6" s="1"/>
  <c r="D41" i="6"/>
  <c r="AQ14" i="6"/>
  <c r="AP39" i="6"/>
  <c r="AQ39" i="6" s="1"/>
  <c r="I7" i="6"/>
  <c r="H41" i="6"/>
  <c r="L13" i="5"/>
  <c r="M12" i="5"/>
  <c r="L8" i="5"/>
  <c r="H1076" i="1"/>
  <c r="F1081" i="1" s="1"/>
  <c r="F1076" i="1"/>
  <c r="F1086" i="1" s="1"/>
  <c r="A1056" i="1"/>
  <c r="A1057" i="1" s="1"/>
  <c r="A1058" i="1" s="1"/>
  <c r="A1059" i="1" s="1"/>
  <c r="A1060" i="1" s="1"/>
  <c r="A1061" i="1" s="1"/>
  <c r="A1062" i="1" s="1"/>
  <c r="A1063" i="1" s="1"/>
  <c r="A1064" i="1" s="1"/>
  <c r="A1065" i="1" s="1"/>
  <c r="D45" i="4"/>
  <c r="AE45" i="4" s="1"/>
  <c r="AF45" i="4" s="1"/>
  <c r="AG45" i="4" s="1"/>
  <c r="AH45" i="4" s="1"/>
  <c r="AI45" i="4" s="1"/>
  <c r="AL23" i="4"/>
  <c r="D44" i="4"/>
  <c r="AJ44" i="4" s="1"/>
  <c r="AK44" i="4" s="1"/>
  <c r="D32" i="4"/>
  <c r="AE32" i="4" s="1"/>
  <c r="AF32" i="4" s="1"/>
  <c r="D23" i="4"/>
  <c r="E16" i="4"/>
  <c r="F16" i="4" s="1"/>
  <c r="G16" i="4" s="1"/>
  <c r="H16" i="4" s="1"/>
  <c r="I16" i="4" s="1"/>
  <c r="J16" i="4" s="1"/>
  <c r="K16" i="4" s="1"/>
  <c r="L16" i="4" s="1"/>
  <c r="M16" i="4" s="1"/>
  <c r="N16" i="4" s="1"/>
  <c r="O16" i="4" s="1"/>
  <c r="P16" i="4" s="1"/>
  <c r="Q16" i="4" s="1"/>
  <c r="R16" i="4" s="1"/>
  <c r="S16" i="4" s="1"/>
  <c r="T16" i="4" s="1"/>
  <c r="U16" i="4" s="1"/>
  <c r="V16" i="4" s="1"/>
  <c r="W16" i="4" s="1"/>
  <c r="X16" i="4" s="1"/>
  <c r="Y16" i="4" s="1"/>
  <c r="Z16" i="4" s="1"/>
  <c r="AA16" i="4" s="1"/>
  <c r="AB16" i="4" s="1"/>
  <c r="AC16" i="4" s="1"/>
  <c r="AD16" i="4" s="1"/>
  <c r="AE16" i="4" s="1"/>
  <c r="AF16" i="4" s="1"/>
  <c r="AG16" i="4" s="1"/>
  <c r="AH16" i="4" s="1"/>
  <c r="AI16" i="4" s="1"/>
  <c r="AJ16" i="4" s="1"/>
  <c r="AK16" i="4" s="1"/>
  <c r="AL16" i="4" s="1"/>
  <c r="AM16" i="4" s="1"/>
  <c r="AN16" i="4" s="1"/>
  <c r="X33" i="4"/>
  <c r="Y33" i="4" s="1"/>
  <c r="Z33" i="4" s="1"/>
  <c r="AA33" i="4" s="1"/>
  <c r="AB33" i="4" s="1"/>
  <c r="AC33" i="4" s="1"/>
  <c r="I24" i="4"/>
  <c r="J24" i="4" s="1"/>
  <c r="K24" i="4" s="1"/>
  <c r="L24" i="4" s="1"/>
  <c r="M24" i="4" s="1"/>
  <c r="N24" i="4" s="1"/>
  <c r="O24" i="4" s="1"/>
  <c r="P24" i="4" s="1"/>
  <c r="Q24" i="4" s="1"/>
  <c r="R24" i="4" s="1"/>
  <c r="S24" i="4" s="1"/>
  <c r="T24" i="4" s="1"/>
  <c r="U24" i="4" s="1"/>
  <c r="V24" i="4" s="1"/>
  <c r="W24" i="4" s="1"/>
  <c r="X24" i="4" s="1"/>
  <c r="Y24" i="4" s="1"/>
  <c r="Z24" i="4" s="1"/>
  <c r="AA24" i="4" s="1"/>
  <c r="AB24" i="4" s="1"/>
  <c r="AC24" i="4" s="1"/>
  <c r="AD24" i="4" s="1"/>
  <c r="AE24" i="4" s="1"/>
  <c r="AF24" i="4" s="1"/>
  <c r="AG24" i="4" s="1"/>
  <c r="AH24" i="4" s="1"/>
  <c r="AI24" i="4" s="1"/>
  <c r="AJ24" i="4" s="1"/>
  <c r="AK24" i="4" s="1"/>
  <c r="AL24" i="4" s="1"/>
  <c r="AM24" i="4" s="1"/>
  <c r="AN24" i="4" s="1"/>
  <c r="AI46" i="4"/>
  <c r="AJ46" i="4" s="1"/>
  <c r="AK46" i="4" s="1"/>
  <c r="AB34" i="4"/>
  <c r="AC34" i="4" s="1"/>
  <c r="AM23" i="4"/>
  <c r="AN23" i="4" s="1"/>
  <c r="D26" i="4" l="1"/>
  <c r="D50" i="4"/>
  <c r="H42" i="6"/>
  <c r="H44" i="6" s="1"/>
  <c r="H45" i="6"/>
  <c r="I41" i="6"/>
  <c r="J7" i="6"/>
  <c r="D45" i="6"/>
  <c r="F42" i="6"/>
  <c r="F44" i="6" s="1"/>
  <c r="F45" i="6" s="1"/>
  <c r="E42" i="6"/>
  <c r="G42" i="6"/>
  <c r="G44" i="6" s="1"/>
  <c r="G45" i="6" s="1"/>
  <c r="F1079" i="1"/>
  <c r="F1080" i="1" s="1"/>
  <c r="A746" i="1"/>
  <c r="A747" i="1" s="1"/>
  <c r="A748" i="1" s="1"/>
  <c r="A749" i="1" s="1"/>
  <c r="A750" i="1" s="1"/>
  <c r="G746" i="1"/>
  <c r="H746" i="1" s="1"/>
  <c r="F746" i="1"/>
  <c r="G504" i="1"/>
  <c r="G503" i="1"/>
  <c r="G502" i="1"/>
  <c r="G501" i="1"/>
  <c r="G500" i="1"/>
  <c r="G494" i="1"/>
  <c r="G493" i="1"/>
  <c r="G492" i="1"/>
  <c r="G491" i="1"/>
  <c r="G490" i="1"/>
  <c r="G464" i="1"/>
  <c r="G463" i="1"/>
  <c r="E521" i="1"/>
  <c r="G521" i="1" s="1"/>
  <c r="E520" i="1"/>
  <c r="G520" i="1" s="1"/>
  <c r="D519" i="1"/>
  <c r="D505" i="1"/>
  <c r="E485" i="1"/>
  <c r="E397" i="1"/>
  <c r="E396" i="1"/>
  <c r="D395" i="1"/>
  <c r="D388" i="1"/>
  <c r="D383" i="1"/>
  <c r="E44" i="6" l="1"/>
  <c r="J41" i="6"/>
  <c r="K7" i="6"/>
  <c r="I42" i="6"/>
  <c r="I44" i="6" s="1"/>
  <c r="I45" i="6"/>
  <c r="H318" i="1"/>
  <c r="F318" i="1"/>
  <c r="D376" i="1"/>
  <c r="E365" i="1"/>
  <c r="G339" i="1"/>
  <c r="G338" i="1"/>
  <c r="E339" i="1"/>
  <c r="E338" i="1"/>
  <c r="D337" i="1"/>
  <c r="D325" i="1"/>
  <c r="D319" i="1"/>
  <c r="E45" i="6" l="1"/>
  <c r="K41" i="6"/>
  <c r="L7" i="6"/>
  <c r="J42" i="6"/>
  <c r="G307" i="1"/>
  <c r="E307" i="1"/>
  <c r="J44" i="6" l="1"/>
  <c r="K42" i="6"/>
  <c r="K44" i="6" s="1"/>
  <c r="K45" i="6" s="1"/>
  <c r="M7" i="6"/>
  <c r="L41" i="6"/>
  <c r="E282" i="1"/>
  <c r="E281" i="1"/>
  <c r="D280" i="1"/>
  <c r="D277" i="1"/>
  <c r="D273" i="1"/>
  <c r="D268" i="1"/>
  <c r="D261" i="1"/>
  <c r="G250" i="1"/>
  <c r="E250" i="1"/>
  <c r="E224" i="1"/>
  <c r="M41" i="6" l="1"/>
  <c r="N7" i="6"/>
  <c r="L42" i="6"/>
  <c r="J45" i="6"/>
  <c r="G224" i="1"/>
  <c r="E223" i="1"/>
  <c r="G223" i="1" s="1"/>
  <c r="D222" i="1"/>
  <c r="G192" i="1"/>
  <c r="D210" i="1"/>
  <c r="D203" i="1"/>
  <c r="E192" i="1"/>
  <c r="E131" i="1"/>
  <c r="E130" i="1"/>
  <c r="D129" i="1"/>
  <c r="D117" i="1"/>
  <c r="E116" i="1"/>
  <c r="E115" i="1"/>
  <c r="E114" i="1"/>
  <c r="E113" i="1"/>
  <c r="E112" i="1"/>
  <c r="E108" i="1"/>
  <c r="E107" i="1"/>
  <c r="E106" i="1"/>
  <c r="E105" i="1"/>
  <c r="E104" i="1"/>
  <c r="G80" i="1"/>
  <c r="G79" i="1"/>
  <c r="G78" i="1"/>
  <c r="G77" i="1"/>
  <c r="E80" i="1"/>
  <c r="E79" i="1"/>
  <c r="E78" i="1"/>
  <c r="E77" i="1"/>
  <c r="N41" i="6" l="1"/>
  <c r="O7" i="6"/>
  <c r="M42" i="6"/>
  <c r="L44" i="6"/>
  <c r="F826" i="1"/>
  <c r="F825" i="1"/>
  <c r="F817" i="1"/>
  <c r="F225" i="1"/>
  <c r="G747" i="1"/>
  <c r="H747" i="1" s="1"/>
  <c r="F747" i="1"/>
  <c r="G596" i="1"/>
  <c r="G595" i="1"/>
  <c r="O41" i="6" l="1"/>
  <c r="P7" i="6"/>
  <c r="L45" i="6"/>
  <c r="N42" i="6"/>
  <c r="M44" i="6"/>
  <c r="M45" i="6" s="1"/>
  <c r="H596" i="1"/>
  <c r="H595" i="1"/>
  <c r="F596" i="1"/>
  <c r="F595" i="1"/>
  <c r="G73" i="1"/>
  <c r="H73" i="1" s="1"/>
  <c r="H74" i="1" s="1"/>
  <c r="H1059" i="1" s="1"/>
  <c r="F73" i="1"/>
  <c r="F74" i="1" s="1"/>
  <c r="F1059" i="1" s="1"/>
  <c r="L72" i="1"/>
  <c r="M72" i="1" s="1"/>
  <c r="J72" i="1"/>
  <c r="K72" i="1" s="1"/>
  <c r="C57" i="3"/>
  <c r="F824" i="1"/>
  <c r="H822" i="1"/>
  <c r="F822" i="1"/>
  <c r="H821" i="1"/>
  <c r="F821" i="1"/>
  <c r="F815" i="1"/>
  <c r="N44" i="6" l="1"/>
  <c r="N45" i="6" s="1"/>
  <c r="Q7" i="6"/>
  <c r="P41" i="6"/>
  <c r="O42" i="6"/>
  <c r="O44" i="6" s="1"/>
  <c r="H597" i="1"/>
  <c r="F597" i="1"/>
  <c r="F49" i="1"/>
  <c r="F1056" i="1" s="1"/>
  <c r="F37" i="1"/>
  <c r="F1055" i="1" s="1"/>
  <c r="Q41" i="6" l="1"/>
  <c r="R7" i="6"/>
  <c r="O45" i="6"/>
  <c r="P42" i="6"/>
  <c r="P44" i="6" s="1"/>
  <c r="P45" i="6"/>
  <c r="I819" i="1"/>
  <c r="I816" i="1"/>
  <c r="I817" i="1"/>
  <c r="I818" i="1"/>
  <c r="I820" i="1"/>
  <c r="I823" i="1"/>
  <c r="I827" i="1"/>
  <c r="I828" i="1"/>
  <c r="I829" i="1"/>
  <c r="I830" i="1"/>
  <c r="F729" i="1"/>
  <c r="F728" i="1"/>
  <c r="F727" i="1"/>
  <c r="F671" i="1"/>
  <c r="F672" i="1"/>
  <c r="R41" i="6" l="1"/>
  <c r="S7" i="6"/>
  <c r="Q42" i="6"/>
  <c r="Q44" i="6" s="1"/>
  <c r="Q45" i="6" s="1"/>
  <c r="H35" i="1"/>
  <c r="B811" i="1"/>
  <c r="L811" i="1"/>
  <c r="M811" i="1" s="1"/>
  <c r="J811" i="1"/>
  <c r="F811" i="1"/>
  <c r="L810" i="1"/>
  <c r="J810" i="1"/>
  <c r="F810" i="1"/>
  <c r="L809" i="1"/>
  <c r="M809" i="1" s="1"/>
  <c r="J809" i="1"/>
  <c r="L808" i="1"/>
  <c r="M808" i="1" s="1"/>
  <c r="J808" i="1"/>
  <c r="F808" i="1"/>
  <c r="AJ50" i="4"/>
  <c r="AK50" i="4"/>
  <c r="AD50" i="4"/>
  <c r="AE50" i="4"/>
  <c r="AF50" i="4"/>
  <c r="Y50" i="4"/>
  <c r="Z50" i="4"/>
  <c r="AA50" i="4"/>
  <c r="AB50" i="4"/>
  <c r="AC50" i="4"/>
  <c r="R50" i="4"/>
  <c r="S50" i="4"/>
  <c r="T50" i="4"/>
  <c r="U50" i="4"/>
  <c r="V50" i="4"/>
  <c r="W50" i="4"/>
  <c r="X50" i="4"/>
  <c r="M50" i="4"/>
  <c r="N50" i="4"/>
  <c r="O50" i="4"/>
  <c r="P50" i="4"/>
  <c r="Q50" i="4"/>
  <c r="L50" i="4"/>
  <c r="K50" i="4"/>
  <c r="G50" i="4"/>
  <c r="H50" i="4"/>
  <c r="I50" i="4"/>
  <c r="J50" i="4"/>
  <c r="F50" i="4"/>
  <c r="E50" i="4"/>
  <c r="AG36" i="4"/>
  <c r="AG50" i="4" s="1"/>
  <c r="AL48" i="4"/>
  <c r="AM48" i="4" s="1"/>
  <c r="AN48" i="4" s="1"/>
  <c r="AL25" i="4"/>
  <c r="E750" i="1"/>
  <c r="F750" i="1" s="1"/>
  <c r="G749" i="1"/>
  <c r="E749" i="1"/>
  <c r="J749" i="1" s="1"/>
  <c r="B749" i="1"/>
  <c r="J750" i="1"/>
  <c r="J748" i="1"/>
  <c r="L748" i="1"/>
  <c r="M748" i="1" s="1"/>
  <c r="G744" i="1"/>
  <c r="L744" i="1" s="1"/>
  <c r="J744" i="1"/>
  <c r="F744" i="1"/>
  <c r="J743" i="1"/>
  <c r="H743" i="1"/>
  <c r="L743" i="1"/>
  <c r="F743" i="1"/>
  <c r="J742" i="1"/>
  <c r="L742" i="1"/>
  <c r="M742" i="1" s="1"/>
  <c r="J741" i="1"/>
  <c r="L741" i="1"/>
  <c r="M741" i="1" s="1"/>
  <c r="F741" i="1"/>
  <c r="J740" i="1"/>
  <c r="L740" i="1"/>
  <c r="M740" i="1" s="1"/>
  <c r="F740" i="1"/>
  <c r="J739" i="1"/>
  <c r="L739" i="1"/>
  <c r="M739" i="1" s="1"/>
  <c r="F739" i="1"/>
  <c r="G738" i="1"/>
  <c r="H738" i="1" s="1"/>
  <c r="J738" i="1"/>
  <c r="F738" i="1"/>
  <c r="L737" i="1"/>
  <c r="J737" i="1"/>
  <c r="H737" i="1"/>
  <c r="F737" i="1"/>
  <c r="L736" i="1"/>
  <c r="J736" i="1"/>
  <c r="K736" i="1" s="1"/>
  <c r="AO53" i="4"/>
  <c r="AO17" i="4"/>
  <c r="AO18" i="4"/>
  <c r="AO22" i="4"/>
  <c r="AO26" i="4"/>
  <c r="AO37" i="4"/>
  <c r="AO38" i="4"/>
  <c r="AO45" i="4"/>
  <c r="AO46" i="4"/>
  <c r="AO49" i="4"/>
  <c r="AO15" i="4"/>
  <c r="AP39" i="4"/>
  <c r="AO40" i="4"/>
  <c r="AO28" i="4"/>
  <c r="AO19" i="4"/>
  <c r="L840" i="1"/>
  <c r="M840" i="1" s="1"/>
  <c r="AO39" i="4"/>
  <c r="AO34" i="4"/>
  <c r="AO27" i="4"/>
  <c r="AO20" i="4"/>
  <c r="AP15" i="4"/>
  <c r="D61" i="3"/>
  <c r="F783" i="1"/>
  <c r="F778" i="1"/>
  <c r="F773" i="1"/>
  <c r="L772" i="1"/>
  <c r="M772" i="1" s="1"/>
  <c r="J771" i="1"/>
  <c r="F770" i="1"/>
  <c r="J769" i="1"/>
  <c r="F768" i="1"/>
  <c r="F764" i="1"/>
  <c r="J761" i="1"/>
  <c r="L759" i="1"/>
  <c r="M759" i="1" s="1"/>
  <c r="F758" i="1"/>
  <c r="L757" i="1"/>
  <c r="M757" i="1" s="1"/>
  <c r="F755" i="1"/>
  <c r="F754" i="1"/>
  <c r="F753" i="1"/>
  <c r="J1043" i="1"/>
  <c r="G1043" i="1"/>
  <c r="L1043" i="1" s="1"/>
  <c r="F1043" i="1"/>
  <c r="J1042" i="1"/>
  <c r="G1042" i="1"/>
  <c r="L1042" i="1" s="1"/>
  <c r="F1042" i="1"/>
  <c r="J1041" i="1"/>
  <c r="G1041" i="1"/>
  <c r="L1041" i="1" s="1"/>
  <c r="F1041" i="1"/>
  <c r="G728" i="1"/>
  <c r="G729" i="1"/>
  <c r="H729" i="1" s="1"/>
  <c r="G727" i="1"/>
  <c r="H727" i="1" s="1"/>
  <c r="J729" i="1"/>
  <c r="J728" i="1"/>
  <c r="J727" i="1"/>
  <c r="J989" i="1"/>
  <c r="G989" i="1"/>
  <c r="H989" i="1" s="1"/>
  <c r="F989" i="1"/>
  <c r="J988" i="1"/>
  <c r="G988" i="1"/>
  <c r="H988" i="1" s="1"/>
  <c r="F988" i="1"/>
  <c r="J987" i="1"/>
  <c r="G987" i="1"/>
  <c r="H987" i="1" s="1"/>
  <c r="F987" i="1"/>
  <c r="J986" i="1"/>
  <c r="G986" i="1"/>
  <c r="H986" i="1" s="1"/>
  <c r="F986" i="1"/>
  <c r="J985" i="1"/>
  <c r="G985" i="1"/>
  <c r="H985" i="1" s="1"/>
  <c r="F985" i="1"/>
  <c r="J984" i="1"/>
  <c r="G984" i="1"/>
  <c r="H984" i="1" s="1"/>
  <c r="F984" i="1"/>
  <c r="G672" i="1"/>
  <c r="H672" i="1" s="1"/>
  <c r="G673" i="1"/>
  <c r="G674" i="1"/>
  <c r="G675" i="1"/>
  <c r="G676" i="1"/>
  <c r="L676" i="1" s="1"/>
  <c r="G671" i="1"/>
  <c r="J676" i="1"/>
  <c r="F676" i="1"/>
  <c r="J675" i="1"/>
  <c r="F675" i="1"/>
  <c r="J674" i="1"/>
  <c r="F674" i="1"/>
  <c r="J673" i="1"/>
  <c r="F673" i="1"/>
  <c r="J672" i="1"/>
  <c r="J671" i="1"/>
  <c r="F830" i="1"/>
  <c r="G818" i="1"/>
  <c r="H818" i="1" s="1"/>
  <c r="F818" i="1"/>
  <c r="G581" i="1"/>
  <c r="F581" i="1"/>
  <c r="G578" i="1"/>
  <c r="L578" i="1" s="1"/>
  <c r="Q117" i="4"/>
  <c r="R117" i="4" s="1"/>
  <c r="Q116" i="4"/>
  <c r="R116" i="4" s="1"/>
  <c r="Q115" i="4"/>
  <c r="R115" i="4" s="1"/>
  <c r="AP38" i="4"/>
  <c r="AP26" i="4"/>
  <c r="AP18" i="4"/>
  <c r="F12" i="4"/>
  <c r="G12" i="4" s="1"/>
  <c r="H12" i="4" s="1"/>
  <c r="I12" i="4" s="1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X12" i="4" s="1"/>
  <c r="Y12" i="4" s="1"/>
  <c r="Z12" i="4" s="1"/>
  <c r="AA12" i="4" s="1"/>
  <c r="AB12" i="4" s="1"/>
  <c r="AC12" i="4" s="1"/>
  <c r="AD12" i="4" s="1"/>
  <c r="AE12" i="4" s="1"/>
  <c r="AF12" i="4" s="1"/>
  <c r="AG12" i="4" s="1"/>
  <c r="AH12" i="4" s="1"/>
  <c r="AI12" i="4" s="1"/>
  <c r="AJ12" i="4" s="1"/>
  <c r="AK12" i="4" s="1"/>
  <c r="AL12" i="4" s="1"/>
  <c r="AM12" i="4" s="1"/>
  <c r="AN12" i="4" s="1"/>
  <c r="B53" i="3"/>
  <c r="B54" i="3" s="1"/>
  <c r="A53" i="3"/>
  <c r="D28" i="2"/>
  <c r="B14" i="2" s="1"/>
  <c r="B18" i="2" s="1"/>
  <c r="G23" i="2"/>
  <c r="H18" i="2"/>
  <c r="H23" i="2" s="1"/>
  <c r="A18" i="2"/>
  <c r="G1039" i="1"/>
  <c r="H1039" i="1" s="1"/>
  <c r="F1039" i="1"/>
  <c r="H1038" i="1"/>
  <c r="F1038" i="1"/>
  <c r="H1036" i="1"/>
  <c r="F1036" i="1"/>
  <c r="H1035" i="1"/>
  <c r="F1035" i="1"/>
  <c r="H1034" i="1"/>
  <c r="F1034" i="1"/>
  <c r="H1033" i="1"/>
  <c r="F1033" i="1"/>
  <c r="H1032" i="1"/>
  <c r="H1031" i="1"/>
  <c r="F1031" i="1"/>
  <c r="H1030" i="1"/>
  <c r="F1030" i="1"/>
  <c r="H1029" i="1"/>
  <c r="F1029" i="1"/>
  <c r="H1028" i="1"/>
  <c r="F1028" i="1"/>
  <c r="G1027" i="1"/>
  <c r="D1027" i="1"/>
  <c r="F1027" i="1" s="1"/>
  <c r="H1026" i="1"/>
  <c r="E1026" i="1"/>
  <c r="F1026" i="1" s="1"/>
  <c r="H1025" i="1"/>
  <c r="E1025" i="1"/>
  <c r="F1025" i="1" s="1"/>
  <c r="H1024" i="1"/>
  <c r="E1024" i="1"/>
  <c r="F1024" i="1" s="1"/>
  <c r="H1023" i="1"/>
  <c r="E1023" i="1"/>
  <c r="F1023" i="1" s="1"/>
  <c r="H1022" i="1"/>
  <c r="E1022" i="1"/>
  <c r="F1022" i="1" s="1"/>
  <c r="H1021" i="1"/>
  <c r="F1021" i="1"/>
  <c r="H1020" i="1"/>
  <c r="F1020" i="1"/>
  <c r="H1018" i="1"/>
  <c r="E1018" i="1"/>
  <c r="F1018" i="1" s="1"/>
  <c r="H1017" i="1"/>
  <c r="E1017" i="1"/>
  <c r="F1017" i="1" s="1"/>
  <c r="H1016" i="1"/>
  <c r="E1016" i="1"/>
  <c r="F1016" i="1" s="1"/>
  <c r="H1015" i="1"/>
  <c r="E1015" i="1"/>
  <c r="F1015" i="1" s="1"/>
  <c r="H1014" i="1"/>
  <c r="E1014" i="1"/>
  <c r="F1014" i="1" s="1"/>
  <c r="H1013" i="1"/>
  <c r="F1013" i="1"/>
  <c r="H1012" i="1"/>
  <c r="F1012" i="1"/>
  <c r="G1011" i="1"/>
  <c r="D1011" i="1"/>
  <c r="F1011" i="1" s="1"/>
  <c r="H1010" i="1"/>
  <c r="F1010" i="1"/>
  <c r="G1009" i="1"/>
  <c r="H1009" i="1" s="1"/>
  <c r="E1009" i="1"/>
  <c r="F1009" i="1" s="1"/>
  <c r="H1008" i="1"/>
  <c r="F1008" i="1"/>
  <c r="D1007" i="1"/>
  <c r="H1006" i="1"/>
  <c r="F1006" i="1"/>
  <c r="H1005" i="1"/>
  <c r="F1005" i="1"/>
  <c r="H1004" i="1"/>
  <c r="F1004" i="1"/>
  <c r="H1003" i="1"/>
  <c r="F1003" i="1"/>
  <c r="H1002" i="1"/>
  <c r="F1002" i="1"/>
  <c r="H1001" i="1"/>
  <c r="F1001" i="1"/>
  <c r="H1000" i="1"/>
  <c r="F1000" i="1"/>
  <c r="H999" i="1"/>
  <c r="F999" i="1"/>
  <c r="H998" i="1"/>
  <c r="F998" i="1"/>
  <c r="G997" i="1"/>
  <c r="H997" i="1" s="1"/>
  <c r="F997" i="1"/>
  <c r="H996" i="1"/>
  <c r="F996" i="1"/>
  <c r="H995" i="1"/>
  <c r="F995" i="1"/>
  <c r="H994" i="1"/>
  <c r="F994" i="1"/>
  <c r="H993" i="1"/>
  <c r="E993" i="1"/>
  <c r="F993" i="1" s="1"/>
  <c r="A993" i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E982" i="1"/>
  <c r="H981" i="1"/>
  <c r="F981" i="1"/>
  <c r="H980" i="1"/>
  <c r="F980" i="1"/>
  <c r="H979" i="1"/>
  <c r="F979" i="1"/>
  <c r="H978" i="1"/>
  <c r="F978" i="1"/>
  <c r="H977" i="1"/>
  <c r="F977" i="1"/>
  <c r="H976" i="1"/>
  <c r="E976" i="1"/>
  <c r="F976" i="1" s="1"/>
  <c r="H975" i="1"/>
  <c r="E975" i="1"/>
  <c r="F975" i="1" s="1"/>
  <c r="H974" i="1"/>
  <c r="E974" i="1"/>
  <c r="F974" i="1" s="1"/>
  <c r="H973" i="1"/>
  <c r="E973" i="1"/>
  <c r="F973" i="1" s="1"/>
  <c r="H972" i="1"/>
  <c r="E972" i="1"/>
  <c r="F972" i="1" s="1"/>
  <c r="H971" i="1"/>
  <c r="E971" i="1"/>
  <c r="F971" i="1" s="1"/>
  <c r="H970" i="1"/>
  <c r="E970" i="1"/>
  <c r="F970" i="1" s="1"/>
  <c r="H969" i="1"/>
  <c r="H968" i="1"/>
  <c r="F968" i="1"/>
  <c r="H967" i="1"/>
  <c r="F967" i="1"/>
  <c r="H966" i="1"/>
  <c r="F966" i="1"/>
  <c r="H965" i="1"/>
  <c r="F965" i="1"/>
  <c r="H964" i="1"/>
  <c r="F964" i="1"/>
  <c r="H963" i="1"/>
  <c r="F963" i="1"/>
  <c r="H962" i="1"/>
  <c r="F962" i="1"/>
  <c r="H961" i="1"/>
  <c r="F961" i="1"/>
  <c r="H960" i="1"/>
  <c r="F960" i="1"/>
  <c r="H959" i="1"/>
  <c r="G958" i="1"/>
  <c r="D958" i="1"/>
  <c r="F958" i="1" s="1"/>
  <c r="G957" i="1"/>
  <c r="D957" i="1"/>
  <c r="F957" i="1" s="1"/>
  <c r="H956" i="1"/>
  <c r="F956" i="1"/>
  <c r="H955" i="1"/>
  <c r="F955" i="1"/>
  <c r="H954" i="1"/>
  <c r="F954" i="1"/>
  <c r="H953" i="1"/>
  <c r="F953" i="1"/>
  <c r="H952" i="1"/>
  <c r="F952" i="1"/>
  <c r="H951" i="1"/>
  <c r="F951" i="1"/>
  <c r="H950" i="1"/>
  <c r="F950" i="1"/>
  <c r="H949" i="1"/>
  <c r="E949" i="1"/>
  <c r="F949" i="1" s="1"/>
  <c r="H948" i="1"/>
  <c r="E948" i="1"/>
  <c r="F948" i="1" s="1"/>
  <c r="H947" i="1"/>
  <c r="E947" i="1"/>
  <c r="F947" i="1" s="1"/>
  <c r="H946" i="1"/>
  <c r="E946" i="1"/>
  <c r="F946" i="1" s="1"/>
  <c r="H945" i="1"/>
  <c r="E945" i="1"/>
  <c r="F945" i="1" s="1"/>
  <c r="H944" i="1"/>
  <c r="E944" i="1"/>
  <c r="F944" i="1" s="1"/>
  <c r="H942" i="1"/>
  <c r="F942" i="1"/>
  <c r="H941" i="1"/>
  <c r="F941" i="1"/>
  <c r="H940" i="1"/>
  <c r="F940" i="1"/>
  <c r="H939" i="1"/>
  <c r="F939" i="1"/>
  <c r="H938" i="1"/>
  <c r="F938" i="1"/>
  <c r="H937" i="1"/>
  <c r="F937" i="1"/>
  <c r="G936" i="1"/>
  <c r="H936" i="1" s="1"/>
  <c r="F936" i="1"/>
  <c r="E935" i="1"/>
  <c r="E934" i="1"/>
  <c r="G934" i="1" s="1"/>
  <c r="H934" i="1" s="1"/>
  <c r="G933" i="1"/>
  <c r="H933" i="1" s="1"/>
  <c r="F933" i="1"/>
  <c r="E932" i="1"/>
  <c r="F932" i="1" s="1"/>
  <c r="E931" i="1"/>
  <c r="F931" i="1" s="1"/>
  <c r="H930" i="1"/>
  <c r="F930" i="1"/>
  <c r="H929" i="1"/>
  <c r="F929" i="1"/>
  <c r="H928" i="1"/>
  <c r="F928" i="1"/>
  <c r="E925" i="1"/>
  <c r="E926" i="1" s="1"/>
  <c r="E924" i="1"/>
  <c r="H923" i="1"/>
  <c r="F923" i="1"/>
  <c r="H922" i="1"/>
  <c r="F922" i="1"/>
  <c r="E921" i="1"/>
  <c r="G920" i="1"/>
  <c r="H920" i="1" s="1"/>
  <c r="F920" i="1"/>
  <c r="G919" i="1"/>
  <c r="H919" i="1" s="1"/>
  <c r="F919" i="1"/>
  <c r="G918" i="1"/>
  <c r="H918" i="1" s="1"/>
  <c r="F918" i="1"/>
  <c r="G917" i="1"/>
  <c r="H917" i="1" s="1"/>
  <c r="F917" i="1"/>
  <c r="G916" i="1"/>
  <c r="H916" i="1" s="1"/>
  <c r="F916" i="1"/>
  <c r="G915" i="1"/>
  <c r="H915" i="1" s="1"/>
  <c r="F915" i="1"/>
  <c r="G914" i="1"/>
  <c r="H914" i="1" s="1"/>
  <c r="F914" i="1"/>
  <c r="G913" i="1"/>
  <c r="H913" i="1" s="1"/>
  <c r="F913" i="1"/>
  <c r="G912" i="1"/>
  <c r="H912" i="1" s="1"/>
  <c r="F912" i="1"/>
  <c r="A912" i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H908" i="1"/>
  <c r="F908" i="1"/>
  <c r="H907" i="1"/>
  <c r="F907" i="1"/>
  <c r="H906" i="1"/>
  <c r="F906" i="1"/>
  <c r="H905" i="1"/>
  <c r="F905" i="1"/>
  <c r="H904" i="1"/>
  <c r="F904" i="1"/>
  <c r="H903" i="1"/>
  <c r="F903" i="1"/>
  <c r="H902" i="1"/>
  <c r="F902" i="1"/>
  <c r="H901" i="1"/>
  <c r="F901" i="1"/>
  <c r="A901" i="1"/>
  <c r="A902" i="1" s="1"/>
  <c r="A903" i="1" s="1"/>
  <c r="A904" i="1" s="1"/>
  <c r="A905" i="1" s="1"/>
  <c r="A906" i="1" s="1"/>
  <c r="A907" i="1" s="1"/>
  <c r="A908" i="1" s="1"/>
  <c r="H900" i="1"/>
  <c r="F900" i="1"/>
  <c r="H897" i="1"/>
  <c r="F897" i="1"/>
  <c r="H896" i="1"/>
  <c r="F896" i="1"/>
  <c r="H895" i="1"/>
  <c r="F895" i="1"/>
  <c r="H894" i="1"/>
  <c r="F894" i="1"/>
  <c r="H893" i="1"/>
  <c r="F893" i="1"/>
  <c r="H892" i="1"/>
  <c r="F892" i="1"/>
  <c r="H891" i="1"/>
  <c r="F891" i="1"/>
  <c r="H890" i="1"/>
  <c r="F890" i="1"/>
  <c r="A890" i="1"/>
  <c r="A891" i="1" s="1"/>
  <c r="A892" i="1" s="1"/>
  <c r="A893" i="1" s="1"/>
  <c r="A894" i="1" s="1"/>
  <c r="A895" i="1" s="1"/>
  <c r="A896" i="1" s="1"/>
  <c r="A897" i="1" s="1"/>
  <c r="H889" i="1"/>
  <c r="F889" i="1"/>
  <c r="H886" i="1"/>
  <c r="F886" i="1"/>
  <c r="H885" i="1"/>
  <c r="F885" i="1"/>
  <c r="H884" i="1"/>
  <c r="F884" i="1"/>
  <c r="H883" i="1"/>
  <c r="F883" i="1"/>
  <c r="H882" i="1"/>
  <c r="F882" i="1"/>
  <c r="H881" i="1"/>
  <c r="F881" i="1"/>
  <c r="H880" i="1"/>
  <c r="F880" i="1"/>
  <c r="H879" i="1"/>
  <c r="F879" i="1"/>
  <c r="A879" i="1"/>
  <c r="A880" i="1" s="1"/>
  <c r="A881" i="1" s="1"/>
  <c r="A882" i="1" s="1"/>
  <c r="A883" i="1" s="1"/>
  <c r="A884" i="1" s="1"/>
  <c r="A885" i="1" s="1"/>
  <c r="A886" i="1" s="1"/>
  <c r="H878" i="1"/>
  <c r="F878" i="1"/>
  <c r="H875" i="1"/>
  <c r="F875" i="1"/>
  <c r="H874" i="1"/>
  <c r="F874" i="1"/>
  <c r="H873" i="1"/>
  <c r="F873" i="1"/>
  <c r="H872" i="1"/>
  <c r="F872" i="1"/>
  <c r="H871" i="1"/>
  <c r="F871" i="1"/>
  <c r="H870" i="1"/>
  <c r="F870" i="1"/>
  <c r="H869" i="1"/>
  <c r="F869" i="1"/>
  <c r="H868" i="1"/>
  <c r="F868" i="1"/>
  <c r="A868" i="1"/>
  <c r="A869" i="1" s="1"/>
  <c r="A870" i="1" s="1"/>
  <c r="A871" i="1" s="1"/>
  <c r="A872" i="1" s="1"/>
  <c r="A873" i="1" s="1"/>
  <c r="A874" i="1" s="1"/>
  <c r="A875" i="1" s="1"/>
  <c r="H867" i="1"/>
  <c r="F867" i="1"/>
  <c r="H864" i="1"/>
  <c r="F864" i="1"/>
  <c r="H863" i="1"/>
  <c r="F863" i="1"/>
  <c r="H862" i="1"/>
  <c r="F862" i="1"/>
  <c r="H861" i="1"/>
  <c r="F861" i="1"/>
  <c r="H860" i="1"/>
  <c r="F860" i="1"/>
  <c r="H859" i="1"/>
  <c r="F859" i="1"/>
  <c r="H858" i="1"/>
  <c r="F858" i="1"/>
  <c r="H857" i="1"/>
  <c r="F857" i="1"/>
  <c r="A857" i="1"/>
  <c r="A858" i="1" s="1"/>
  <c r="A859" i="1" s="1"/>
  <c r="A860" i="1" s="1"/>
  <c r="A861" i="1" s="1"/>
  <c r="A862" i="1" s="1"/>
  <c r="A863" i="1" s="1"/>
  <c r="A864" i="1" s="1"/>
  <c r="H856" i="1"/>
  <c r="F856" i="1"/>
  <c r="E847" i="1"/>
  <c r="L842" i="1"/>
  <c r="M842" i="1" s="1"/>
  <c r="F842" i="1"/>
  <c r="K842" i="1" s="1"/>
  <c r="L841" i="1"/>
  <c r="M841" i="1" s="1"/>
  <c r="J841" i="1"/>
  <c r="F841" i="1"/>
  <c r="J840" i="1"/>
  <c r="F840" i="1"/>
  <c r="L839" i="1"/>
  <c r="M839" i="1" s="1"/>
  <c r="J839" i="1"/>
  <c r="F839" i="1"/>
  <c r="L838" i="1"/>
  <c r="M838" i="1" s="1"/>
  <c r="J838" i="1"/>
  <c r="F838" i="1"/>
  <c r="L837" i="1"/>
  <c r="M837" i="1" s="1"/>
  <c r="J837" i="1"/>
  <c r="F837" i="1"/>
  <c r="L836" i="1"/>
  <c r="M836" i="1" s="1"/>
  <c r="J836" i="1"/>
  <c r="F836" i="1"/>
  <c r="L835" i="1"/>
  <c r="M835" i="1" s="1"/>
  <c r="J835" i="1"/>
  <c r="K835" i="1" s="1"/>
  <c r="L834" i="1"/>
  <c r="M834" i="1" s="1"/>
  <c r="J834" i="1"/>
  <c r="F834" i="1"/>
  <c r="A834" i="1"/>
  <c r="A835" i="1" s="1"/>
  <c r="A836" i="1" s="1"/>
  <c r="A837" i="1" s="1"/>
  <c r="A838" i="1" s="1"/>
  <c r="A839" i="1" s="1"/>
  <c r="A840" i="1" s="1"/>
  <c r="A841" i="1" s="1"/>
  <c r="A842" i="1" s="1"/>
  <c r="K831" i="1"/>
  <c r="L830" i="1"/>
  <c r="M830" i="1" s="1"/>
  <c r="J830" i="1"/>
  <c r="L829" i="1"/>
  <c r="M829" i="1" s="1"/>
  <c r="J829" i="1"/>
  <c r="K829" i="1" s="1"/>
  <c r="L828" i="1"/>
  <c r="M828" i="1" s="1"/>
  <c r="J828" i="1"/>
  <c r="K828" i="1" s="1"/>
  <c r="L827" i="1"/>
  <c r="M827" i="1" s="1"/>
  <c r="J827" i="1"/>
  <c r="K827" i="1" s="1"/>
  <c r="L826" i="1"/>
  <c r="M826" i="1" s="1"/>
  <c r="J826" i="1"/>
  <c r="K826" i="1" s="1"/>
  <c r="L825" i="1"/>
  <c r="M825" i="1" s="1"/>
  <c r="J825" i="1"/>
  <c r="K825" i="1" s="1"/>
  <c r="L823" i="1"/>
  <c r="M823" i="1" s="1"/>
  <c r="J823" i="1"/>
  <c r="K823" i="1" s="1"/>
  <c r="L822" i="1"/>
  <c r="J822" i="1"/>
  <c r="K822" i="1" s="1"/>
  <c r="L821" i="1"/>
  <c r="J821" i="1"/>
  <c r="K821" i="1" s="1"/>
  <c r="L820" i="1"/>
  <c r="J820" i="1"/>
  <c r="K820" i="1" s="1"/>
  <c r="H820" i="1"/>
  <c r="L819" i="1"/>
  <c r="J819" i="1"/>
  <c r="K819" i="1" s="1"/>
  <c r="H819" i="1"/>
  <c r="J818" i="1"/>
  <c r="L817" i="1"/>
  <c r="J817" i="1"/>
  <c r="H817" i="1"/>
  <c r="L816" i="1"/>
  <c r="M816" i="1" s="1"/>
  <c r="J816" i="1"/>
  <c r="K816" i="1" s="1"/>
  <c r="L815" i="1"/>
  <c r="M815" i="1" s="1"/>
  <c r="J815" i="1"/>
  <c r="K815" i="1" s="1"/>
  <c r="A815" i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K813" i="1"/>
  <c r="L812" i="1"/>
  <c r="M812" i="1" s="1"/>
  <c r="J812" i="1"/>
  <c r="K812" i="1" s="1"/>
  <c r="L807" i="1"/>
  <c r="J807" i="1"/>
  <c r="F807" i="1"/>
  <c r="L806" i="1"/>
  <c r="M806" i="1" s="1"/>
  <c r="J806" i="1"/>
  <c r="L804" i="1"/>
  <c r="M804" i="1" s="1"/>
  <c r="J804" i="1"/>
  <c r="F804" i="1"/>
  <c r="L802" i="1"/>
  <c r="M802" i="1" s="1"/>
  <c r="J802" i="1"/>
  <c r="F802" i="1"/>
  <c r="L801" i="1"/>
  <c r="M801" i="1" s="1"/>
  <c r="J801" i="1"/>
  <c r="F801" i="1"/>
  <c r="L800" i="1"/>
  <c r="M800" i="1" s="1"/>
  <c r="J800" i="1"/>
  <c r="F800" i="1"/>
  <c r="L799" i="1"/>
  <c r="M799" i="1" s="1"/>
  <c r="J799" i="1"/>
  <c r="F799" i="1"/>
  <c r="L798" i="1"/>
  <c r="M798" i="1" s="1"/>
  <c r="J798" i="1"/>
  <c r="F798" i="1"/>
  <c r="L797" i="1"/>
  <c r="M797" i="1" s="1"/>
  <c r="J797" i="1"/>
  <c r="F797" i="1"/>
  <c r="L796" i="1"/>
  <c r="M796" i="1" s="1"/>
  <c r="J796" i="1"/>
  <c r="F796" i="1"/>
  <c r="L795" i="1"/>
  <c r="M795" i="1" s="1"/>
  <c r="J795" i="1"/>
  <c r="F795" i="1"/>
  <c r="L793" i="1"/>
  <c r="M793" i="1" s="1"/>
  <c r="J793" i="1"/>
  <c r="F793" i="1"/>
  <c r="L792" i="1"/>
  <c r="M792" i="1" s="1"/>
  <c r="J792" i="1"/>
  <c r="F792" i="1"/>
  <c r="L791" i="1"/>
  <c r="M791" i="1" s="1"/>
  <c r="J791" i="1"/>
  <c r="F791" i="1"/>
  <c r="L790" i="1"/>
  <c r="M790" i="1" s="1"/>
  <c r="J790" i="1"/>
  <c r="F790" i="1"/>
  <c r="L789" i="1"/>
  <c r="M789" i="1" s="1"/>
  <c r="J789" i="1"/>
  <c r="F789" i="1"/>
  <c r="L788" i="1"/>
  <c r="M788" i="1" s="1"/>
  <c r="J788" i="1"/>
  <c r="F788" i="1"/>
  <c r="L787" i="1"/>
  <c r="M787" i="1" s="1"/>
  <c r="J787" i="1"/>
  <c r="F787" i="1"/>
  <c r="L786" i="1"/>
  <c r="M786" i="1" s="1"/>
  <c r="J786" i="1"/>
  <c r="F786" i="1"/>
  <c r="L785" i="1"/>
  <c r="M785" i="1" s="1"/>
  <c r="J785" i="1"/>
  <c r="F785" i="1"/>
  <c r="L784" i="1"/>
  <c r="M784" i="1" s="1"/>
  <c r="J784" i="1"/>
  <c r="F784" i="1"/>
  <c r="L782" i="1"/>
  <c r="M782" i="1" s="1"/>
  <c r="J782" i="1"/>
  <c r="F782" i="1"/>
  <c r="L781" i="1"/>
  <c r="M781" i="1" s="1"/>
  <c r="J781" i="1"/>
  <c r="F781" i="1"/>
  <c r="L780" i="1"/>
  <c r="M780" i="1" s="1"/>
  <c r="J780" i="1"/>
  <c r="F780" i="1"/>
  <c r="L779" i="1"/>
  <c r="M779" i="1" s="1"/>
  <c r="J779" i="1"/>
  <c r="F779" i="1"/>
  <c r="L778" i="1"/>
  <c r="M778" i="1" s="1"/>
  <c r="L777" i="1"/>
  <c r="M777" i="1" s="1"/>
  <c r="J777" i="1"/>
  <c r="F777" i="1"/>
  <c r="L776" i="1"/>
  <c r="M776" i="1" s="1"/>
  <c r="J776" i="1"/>
  <c r="F776" i="1"/>
  <c r="L775" i="1"/>
  <c r="M775" i="1" s="1"/>
  <c r="J775" i="1"/>
  <c r="F775" i="1"/>
  <c r="L774" i="1"/>
  <c r="M774" i="1" s="1"/>
  <c r="J774" i="1"/>
  <c r="F774" i="1"/>
  <c r="F771" i="1"/>
  <c r="L770" i="1"/>
  <c r="M770" i="1" s="1"/>
  <c r="F769" i="1"/>
  <c r="L768" i="1"/>
  <c r="M768" i="1" s="1"/>
  <c r="L766" i="1"/>
  <c r="M766" i="1" s="1"/>
  <c r="J766" i="1"/>
  <c r="F766" i="1"/>
  <c r="L765" i="1"/>
  <c r="M765" i="1" s="1"/>
  <c r="J765" i="1"/>
  <c r="F765" i="1"/>
  <c r="L764" i="1"/>
  <c r="M764" i="1" s="1"/>
  <c r="L763" i="1"/>
  <c r="M763" i="1" s="1"/>
  <c r="J763" i="1"/>
  <c r="F763" i="1"/>
  <c r="L762" i="1"/>
  <c r="M762" i="1" s="1"/>
  <c r="J762" i="1"/>
  <c r="F762" i="1"/>
  <c r="F761" i="1"/>
  <c r="L760" i="1"/>
  <c r="M760" i="1" s="1"/>
  <c r="J760" i="1"/>
  <c r="F760" i="1"/>
  <c r="J759" i="1"/>
  <c r="J757" i="1"/>
  <c r="L756" i="1"/>
  <c r="M756" i="1" s="1"/>
  <c r="J756" i="1"/>
  <c r="F756" i="1"/>
  <c r="L755" i="1"/>
  <c r="M755" i="1" s="1"/>
  <c r="L754" i="1"/>
  <c r="M754" i="1" s="1"/>
  <c r="L753" i="1"/>
  <c r="M753" i="1" s="1"/>
  <c r="A753" i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5" i="1" s="1"/>
  <c r="A796" i="1" s="1"/>
  <c r="A797" i="1" s="1"/>
  <c r="A798" i="1" s="1"/>
  <c r="A799" i="1" s="1"/>
  <c r="A800" i="1" s="1"/>
  <c r="A801" i="1" s="1"/>
  <c r="A802" i="1" s="1"/>
  <c r="A804" i="1" s="1"/>
  <c r="A806" i="1" s="1"/>
  <c r="A807" i="1" s="1"/>
  <c r="A812" i="1" s="1"/>
  <c r="K751" i="1"/>
  <c r="L735" i="1"/>
  <c r="J735" i="1"/>
  <c r="H735" i="1"/>
  <c r="F735" i="1"/>
  <c r="L734" i="1"/>
  <c r="J734" i="1"/>
  <c r="H734" i="1"/>
  <c r="F734" i="1"/>
  <c r="L733" i="1"/>
  <c r="J733" i="1"/>
  <c r="H733" i="1"/>
  <c r="F733" i="1"/>
  <c r="L732" i="1"/>
  <c r="M732" i="1" s="1"/>
  <c r="J732" i="1"/>
  <c r="K732" i="1" s="1"/>
  <c r="A732" i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J725" i="1"/>
  <c r="G725" i="1"/>
  <c r="H725" i="1" s="1"/>
  <c r="F725" i="1"/>
  <c r="L724" i="1"/>
  <c r="J724" i="1"/>
  <c r="H724" i="1"/>
  <c r="F724" i="1"/>
  <c r="L722" i="1"/>
  <c r="J722" i="1"/>
  <c r="H722" i="1"/>
  <c r="F722" i="1"/>
  <c r="L721" i="1"/>
  <c r="J721" i="1"/>
  <c r="H721" i="1"/>
  <c r="F721" i="1"/>
  <c r="L720" i="1"/>
  <c r="J720" i="1"/>
  <c r="H720" i="1"/>
  <c r="F720" i="1"/>
  <c r="L719" i="1"/>
  <c r="J719" i="1"/>
  <c r="H719" i="1"/>
  <c r="F719" i="1"/>
  <c r="L718" i="1"/>
  <c r="J718" i="1"/>
  <c r="K718" i="1" s="1"/>
  <c r="H718" i="1"/>
  <c r="L717" i="1"/>
  <c r="J717" i="1"/>
  <c r="H717" i="1"/>
  <c r="F717" i="1"/>
  <c r="L716" i="1"/>
  <c r="J716" i="1"/>
  <c r="H716" i="1"/>
  <c r="F716" i="1"/>
  <c r="L715" i="1"/>
  <c r="J715" i="1"/>
  <c r="H715" i="1"/>
  <c r="F715" i="1"/>
  <c r="L714" i="1"/>
  <c r="J714" i="1"/>
  <c r="H714" i="1"/>
  <c r="F714" i="1"/>
  <c r="G713" i="1"/>
  <c r="D713" i="1"/>
  <c r="F713" i="1" s="1"/>
  <c r="L712" i="1"/>
  <c r="H712" i="1"/>
  <c r="E712" i="1"/>
  <c r="J712" i="1" s="1"/>
  <c r="L711" i="1"/>
  <c r="H711" i="1"/>
  <c r="E711" i="1"/>
  <c r="L710" i="1"/>
  <c r="H710" i="1"/>
  <c r="E710" i="1"/>
  <c r="L709" i="1"/>
  <c r="H709" i="1"/>
  <c r="E709" i="1"/>
  <c r="L708" i="1"/>
  <c r="H708" i="1"/>
  <c r="E708" i="1"/>
  <c r="J708" i="1" s="1"/>
  <c r="L707" i="1"/>
  <c r="J707" i="1"/>
  <c r="H707" i="1"/>
  <c r="F707" i="1"/>
  <c r="L706" i="1"/>
  <c r="J706" i="1"/>
  <c r="H706" i="1"/>
  <c r="F706" i="1"/>
  <c r="L704" i="1"/>
  <c r="H704" i="1"/>
  <c r="E704" i="1"/>
  <c r="L703" i="1"/>
  <c r="H703" i="1"/>
  <c r="E703" i="1"/>
  <c r="L702" i="1"/>
  <c r="H702" i="1"/>
  <c r="E702" i="1"/>
  <c r="L701" i="1"/>
  <c r="H701" i="1"/>
  <c r="E701" i="1"/>
  <c r="L700" i="1"/>
  <c r="H700" i="1"/>
  <c r="E700" i="1"/>
  <c r="L699" i="1"/>
  <c r="J699" i="1"/>
  <c r="H699" i="1"/>
  <c r="F699" i="1"/>
  <c r="L698" i="1"/>
  <c r="J698" i="1"/>
  <c r="H698" i="1"/>
  <c r="F698" i="1"/>
  <c r="G697" i="1"/>
  <c r="D697" i="1"/>
  <c r="J697" i="1" s="1"/>
  <c r="L696" i="1"/>
  <c r="J696" i="1"/>
  <c r="H696" i="1"/>
  <c r="F696" i="1"/>
  <c r="G695" i="1"/>
  <c r="E695" i="1"/>
  <c r="L694" i="1"/>
  <c r="J694" i="1"/>
  <c r="H694" i="1"/>
  <c r="F694" i="1"/>
  <c r="D693" i="1"/>
  <c r="F693" i="1" s="1"/>
  <c r="L692" i="1"/>
  <c r="J692" i="1"/>
  <c r="H692" i="1"/>
  <c r="F692" i="1"/>
  <c r="L691" i="1"/>
  <c r="J691" i="1"/>
  <c r="H691" i="1"/>
  <c r="F691" i="1"/>
  <c r="L690" i="1"/>
  <c r="J690" i="1"/>
  <c r="H690" i="1"/>
  <c r="F690" i="1"/>
  <c r="L689" i="1"/>
  <c r="J689" i="1"/>
  <c r="H689" i="1"/>
  <c r="F689" i="1"/>
  <c r="L688" i="1"/>
  <c r="J688" i="1"/>
  <c r="H688" i="1"/>
  <c r="F688" i="1"/>
  <c r="L687" i="1"/>
  <c r="J687" i="1"/>
  <c r="H687" i="1"/>
  <c r="F687" i="1"/>
  <c r="L686" i="1"/>
  <c r="J686" i="1"/>
  <c r="H686" i="1"/>
  <c r="F686" i="1"/>
  <c r="L685" i="1"/>
  <c r="J685" i="1"/>
  <c r="H685" i="1"/>
  <c r="F685" i="1"/>
  <c r="L684" i="1"/>
  <c r="J684" i="1"/>
  <c r="H684" i="1"/>
  <c r="F684" i="1"/>
  <c r="J683" i="1"/>
  <c r="G683" i="1"/>
  <c r="H683" i="1" s="1"/>
  <c r="F683" i="1"/>
  <c r="L682" i="1"/>
  <c r="J682" i="1"/>
  <c r="H682" i="1"/>
  <c r="F682" i="1"/>
  <c r="L681" i="1"/>
  <c r="J681" i="1"/>
  <c r="H681" i="1"/>
  <c r="F681" i="1"/>
  <c r="L680" i="1"/>
  <c r="J680" i="1"/>
  <c r="H680" i="1"/>
  <c r="F680" i="1"/>
  <c r="L679" i="1"/>
  <c r="H679" i="1"/>
  <c r="E679" i="1"/>
  <c r="J679" i="1" s="1"/>
  <c r="A679" i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K677" i="1"/>
  <c r="E669" i="1"/>
  <c r="J669" i="1" s="1"/>
  <c r="L668" i="1"/>
  <c r="J668" i="1"/>
  <c r="H668" i="1"/>
  <c r="F668" i="1"/>
  <c r="L667" i="1"/>
  <c r="J667" i="1"/>
  <c r="H667" i="1"/>
  <c r="F667" i="1"/>
  <c r="L666" i="1"/>
  <c r="J666" i="1"/>
  <c r="H666" i="1"/>
  <c r="F666" i="1"/>
  <c r="L665" i="1"/>
  <c r="J665" i="1"/>
  <c r="H665" i="1"/>
  <c r="F665" i="1"/>
  <c r="L664" i="1"/>
  <c r="M664" i="1" s="1"/>
  <c r="J664" i="1"/>
  <c r="K664" i="1" s="1"/>
  <c r="L663" i="1"/>
  <c r="H663" i="1"/>
  <c r="E663" i="1"/>
  <c r="J663" i="1" s="1"/>
  <c r="L662" i="1"/>
  <c r="H662" i="1"/>
  <c r="E662" i="1"/>
  <c r="L661" i="1"/>
  <c r="H661" i="1"/>
  <c r="E661" i="1"/>
  <c r="L660" i="1"/>
  <c r="H660" i="1"/>
  <c r="E660" i="1"/>
  <c r="J660" i="1" s="1"/>
  <c r="L659" i="1"/>
  <c r="H659" i="1"/>
  <c r="E659" i="1"/>
  <c r="L658" i="1"/>
  <c r="H658" i="1"/>
  <c r="E658" i="1"/>
  <c r="L657" i="1"/>
  <c r="H657" i="1"/>
  <c r="E657" i="1"/>
  <c r="J657" i="1" s="1"/>
  <c r="L655" i="1"/>
  <c r="J655" i="1"/>
  <c r="H655" i="1"/>
  <c r="F655" i="1"/>
  <c r="L654" i="1"/>
  <c r="J654" i="1"/>
  <c r="H654" i="1"/>
  <c r="F654" i="1"/>
  <c r="L653" i="1"/>
  <c r="J653" i="1"/>
  <c r="H653" i="1"/>
  <c r="F653" i="1"/>
  <c r="L652" i="1"/>
  <c r="J652" i="1"/>
  <c r="H652" i="1"/>
  <c r="F652" i="1"/>
  <c r="L651" i="1"/>
  <c r="J651" i="1"/>
  <c r="H651" i="1"/>
  <c r="F651" i="1"/>
  <c r="L650" i="1"/>
  <c r="J650" i="1"/>
  <c r="H650" i="1"/>
  <c r="F650" i="1"/>
  <c r="L649" i="1"/>
  <c r="J649" i="1"/>
  <c r="H649" i="1"/>
  <c r="F649" i="1"/>
  <c r="L648" i="1"/>
  <c r="J648" i="1"/>
  <c r="H648" i="1"/>
  <c r="F648" i="1"/>
  <c r="L647" i="1"/>
  <c r="J647" i="1"/>
  <c r="H647" i="1"/>
  <c r="F647" i="1"/>
  <c r="L646" i="1"/>
  <c r="M646" i="1" s="1"/>
  <c r="J646" i="1"/>
  <c r="K646" i="1" s="1"/>
  <c r="G645" i="1"/>
  <c r="D645" i="1"/>
  <c r="J645" i="1" s="1"/>
  <c r="G644" i="1"/>
  <c r="D644" i="1"/>
  <c r="L643" i="1"/>
  <c r="J643" i="1"/>
  <c r="H643" i="1"/>
  <c r="F643" i="1"/>
  <c r="L642" i="1"/>
  <c r="J642" i="1"/>
  <c r="H642" i="1"/>
  <c r="F642" i="1"/>
  <c r="L641" i="1"/>
  <c r="J641" i="1"/>
  <c r="H641" i="1"/>
  <c r="F641" i="1"/>
  <c r="L640" i="1"/>
  <c r="J640" i="1"/>
  <c r="H640" i="1"/>
  <c r="F640" i="1"/>
  <c r="L639" i="1"/>
  <c r="J639" i="1"/>
  <c r="H639" i="1"/>
  <c r="F639" i="1"/>
  <c r="L638" i="1"/>
  <c r="J638" i="1"/>
  <c r="H638" i="1"/>
  <c r="F638" i="1"/>
  <c r="L637" i="1"/>
  <c r="J637" i="1"/>
  <c r="H637" i="1"/>
  <c r="F637" i="1"/>
  <c r="L636" i="1"/>
  <c r="H636" i="1"/>
  <c r="E636" i="1"/>
  <c r="L635" i="1"/>
  <c r="H635" i="1"/>
  <c r="E635" i="1"/>
  <c r="L634" i="1"/>
  <c r="H634" i="1"/>
  <c r="E634" i="1"/>
  <c r="J634" i="1" s="1"/>
  <c r="L633" i="1"/>
  <c r="H633" i="1"/>
  <c r="E633" i="1"/>
  <c r="L632" i="1"/>
  <c r="H632" i="1"/>
  <c r="E632" i="1"/>
  <c r="L631" i="1"/>
  <c r="H631" i="1"/>
  <c r="E631" i="1"/>
  <c r="L629" i="1"/>
  <c r="J629" i="1"/>
  <c r="H629" i="1"/>
  <c r="F629" i="1"/>
  <c r="L628" i="1"/>
  <c r="J628" i="1"/>
  <c r="H628" i="1"/>
  <c r="F628" i="1"/>
  <c r="L627" i="1"/>
  <c r="J627" i="1"/>
  <c r="H627" i="1"/>
  <c r="F627" i="1"/>
  <c r="L626" i="1"/>
  <c r="J626" i="1"/>
  <c r="H626" i="1"/>
  <c r="F626" i="1"/>
  <c r="L625" i="1"/>
  <c r="J625" i="1"/>
  <c r="H625" i="1"/>
  <c r="F625" i="1"/>
  <c r="L624" i="1"/>
  <c r="J624" i="1"/>
  <c r="H624" i="1"/>
  <c r="F624" i="1"/>
  <c r="J623" i="1"/>
  <c r="G623" i="1"/>
  <c r="F623" i="1"/>
  <c r="E622" i="1"/>
  <c r="F622" i="1" s="1"/>
  <c r="E621" i="1"/>
  <c r="J621" i="1" s="1"/>
  <c r="J620" i="1"/>
  <c r="G620" i="1"/>
  <c r="H620" i="1" s="1"/>
  <c r="F620" i="1"/>
  <c r="E619" i="1"/>
  <c r="J619" i="1" s="1"/>
  <c r="E618" i="1"/>
  <c r="J618" i="1" s="1"/>
  <c r="L617" i="1"/>
  <c r="J617" i="1"/>
  <c r="H617" i="1"/>
  <c r="F617" i="1"/>
  <c r="L616" i="1"/>
  <c r="J616" i="1"/>
  <c r="H616" i="1"/>
  <c r="F616" i="1"/>
  <c r="L615" i="1"/>
  <c r="J615" i="1"/>
  <c r="H615" i="1"/>
  <c r="F615" i="1"/>
  <c r="E612" i="1"/>
  <c r="E611" i="1"/>
  <c r="G611" i="1" s="1"/>
  <c r="L610" i="1"/>
  <c r="J610" i="1"/>
  <c r="H610" i="1"/>
  <c r="F610" i="1"/>
  <c r="L609" i="1"/>
  <c r="J609" i="1"/>
  <c r="H609" i="1"/>
  <c r="F609" i="1"/>
  <c r="E608" i="1"/>
  <c r="J608" i="1" s="1"/>
  <c r="J607" i="1"/>
  <c r="G607" i="1"/>
  <c r="L607" i="1" s="1"/>
  <c r="F607" i="1"/>
  <c r="J606" i="1"/>
  <c r="G606" i="1"/>
  <c r="L606" i="1" s="1"/>
  <c r="F606" i="1"/>
  <c r="J605" i="1"/>
  <c r="G605" i="1"/>
  <c r="L605" i="1" s="1"/>
  <c r="F605" i="1"/>
  <c r="J604" i="1"/>
  <c r="G604" i="1"/>
  <c r="L604" i="1" s="1"/>
  <c r="F604" i="1"/>
  <c r="J603" i="1"/>
  <c r="G603" i="1"/>
  <c r="L603" i="1" s="1"/>
  <c r="F603" i="1"/>
  <c r="J602" i="1"/>
  <c r="G602" i="1"/>
  <c r="L602" i="1" s="1"/>
  <c r="F602" i="1"/>
  <c r="J601" i="1"/>
  <c r="G601" i="1"/>
  <c r="L601" i="1" s="1"/>
  <c r="F601" i="1"/>
  <c r="J600" i="1"/>
  <c r="G600" i="1"/>
  <c r="L600" i="1" s="1"/>
  <c r="F600" i="1"/>
  <c r="J599" i="1"/>
  <c r="G599" i="1"/>
  <c r="L599" i="1" s="1"/>
  <c r="F599" i="1"/>
  <c r="A599" i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595" i="1"/>
  <c r="K597" i="1"/>
  <c r="J588" i="1"/>
  <c r="G588" i="1"/>
  <c r="F588" i="1"/>
  <c r="J587" i="1"/>
  <c r="G587" i="1"/>
  <c r="L587" i="1" s="1"/>
  <c r="F587" i="1"/>
  <c r="J586" i="1"/>
  <c r="G586" i="1"/>
  <c r="F586" i="1"/>
  <c r="J585" i="1"/>
  <c r="G585" i="1"/>
  <c r="L585" i="1" s="1"/>
  <c r="F585" i="1"/>
  <c r="J584" i="1"/>
  <c r="G584" i="1"/>
  <c r="L584" i="1" s="1"/>
  <c r="F584" i="1"/>
  <c r="J583" i="1"/>
  <c r="G583" i="1"/>
  <c r="F583" i="1"/>
  <c r="J582" i="1"/>
  <c r="G582" i="1"/>
  <c r="F582" i="1"/>
  <c r="J581" i="1"/>
  <c r="J580" i="1"/>
  <c r="G580" i="1"/>
  <c r="L580" i="1" s="1"/>
  <c r="F580" i="1"/>
  <c r="J579" i="1"/>
  <c r="G579" i="1"/>
  <c r="L579" i="1" s="1"/>
  <c r="F579" i="1"/>
  <c r="J578" i="1"/>
  <c r="F578" i="1"/>
  <c r="J575" i="1"/>
  <c r="G575" i="1"/>
  <c r="F575" i="1"/>
  <c r="J574" i="1"/>
  <c r="G574" i="1"/>
  <c r="L574" i="1" s="1"/>
  <c r="F574" i="1"/>
  <c r="J573" i="1"/>
  <c r="G573" i="1"/>
  <c r="L573" i="1" s="1"/>
  <c r="F573" i="1"/>
  <c r="L572" i="1"/>
  <c r="J572" i="1"/>
  <c r="H572" i="1"/>
  <c r="F572" i="1"/>
  <c r="L571" i="1"/>
  <c r="J571" i="1"/>
  <c r="H571" i="1"/>
  <c r="F571" i="1"/>
  <c r="L570" i="1"/>
  <c r="J570" i="1"/>
  <c r="H570" i="1"/>
  <c r="F570" i="1"/>
  <c r="L569" i="1"/>
  <c r="J569" i="1"/>
  <c r="H569" i="1"/>
  <c r="F569" i="1"/>
  <c r="L568" i="1"/>
  <c r="J568" i="1"/>
  <c r="H568" i="1"/>
  <c r="F568" i="1"/>
  <c r="L567" i="1"/>
  <c r="J567" i="1"/>
  <c r="H567" i="1"/>
  <c r="F567" i="1"/>
  <c r="L566" i="1"/>
  <c r="J566" i="1"/>
  <c r="H566" i="1"/>
  <c r="F566" i="1"/>
  <c r="L565" i="1"/>
  <c r="J565" i="1"/>
  <c r="H565" i="1"/>
  <c r="F565" i="1"/>
  <c r="L564" i="1"/>
  <c r="J564" i="1"/>
  <c r="H564" i="1"/>
  <c r="F564" i="1"/>
  <c r="L563" i="1"/>
  <c r="J563" i="1"/>
  <c r="H563" i="1"/>
  <c r="F563" i="1"/>
  <c r="L562" i="1"/>
  <c r="J562" i="1"/>
  <c r="H562" i="1"/>
  <c r="F562" i="1"/>
  <c r="J561" i="1"/>
  <c r="G561" i="1"/>
  <c r="F561" i="1"/>
  <c r="J560" i="1"/>
  <c r="G560" i="1"/>
  <c r="F560" i="1"/>
  <c r="J559" i="1"/>
  <c r="G559" i="1"/>
  <c r="L559" i="1" s="1"/>
  <c r="F559" i="1"/>
  <c r="J558" i="1"/>
  <c r="G558" i="1"/>
  <c r="L558" i="1" s="1"/>
  <c r="F558" i="1"/>
  <c r="J557" i="1"/>
  <c r="G557" i="1"/>
  <c r="L557" i="1" s="1"/>
  <c r="F557" i="1"/>
  <c r="J556" i="1"/>
  <c r="G556" i="1"/>
  <c r="L556" i="1" s="1"/>
  <c r="F556" i="1"/>
  <c r="L555" i="1"/>
  <c r="J555" i="1"/>
  <c r="H555" i="1"/>
  <c r="F555" i="1"/>
  <c r="L554" i="1"/>
  <c r="H554" i="1"/>
  <c r="E554" i="1"/>
  <c r="J554" i="1" s="1"/>
  <c r="E552" i="1"/>
  <c r="J552" i="1" s="1"/>
  <c r="E551" i="1"/>
  <c r="G551" i="1" s="1"/>
  <c r="E550" i="1"/>
  <c r="J550" i="1" s="1"/>
  <c r="E549" i="1"/>
  <c r="J549" i="1" s="1"/>
  <c r="E548" i="1"/>
  <c r="J548" i="1" s="1"/>
  <c r="L547" i="1"/>
  <c r="J547" i="1"/>
  <c r="H547" i="1"/>
  <c r="F547" i="1"/>
  <c r="L546" i="1"/>
  <c r="J546" i="1"/>
  <c r="H546" i="1"/>
  <c r="F546" i="1"/>
  <c r="L545" i="1"/>
  <c r="J545" i="1"/>
  <c r="H545" i="1"/>
  <c r="F545" i="1"/>
  <c r="L544" i="1"/>
  <c r="J544" i="1"/>
  <c r="H544" i="1"/>
  <c r="F544" i="1"/>
  <c r="G543" i="1"/>
  <c r="E543" i="1"/>
  <c r="F543" i="1" s="1"/>
  <c r="L542" i="1"/>
  <c r="J542" i="1"/>
  <c r="H542" i="1"/>
  <c r="F542" i="1"/>
  <c r="L541" i="1"/>
  <c r="J541" i="1"/>
  <c r="H541" i="1"/>
  <c r="F541" i="1"/>
  <c r="L540" i="1"/>
  <c r="J540" i="1"/>
  <c r="H540" i="1"/>
  <c r="F540" i="1"/>
  <c r="L539" i="1"/>
  <c r="J539" i="1"/>
  <c r="H539" i="1"/>
  <c r="F539" i="1"/>
  <c r="L538" i="1"/>
  <c r="J538" i="1"/>
  <c r="H538" i="1"/>
  <c r="F538" i="1"/>
  <c r="L537" i="1"/>
  <c r="J537" i="1"/>
  <c r="H537" i="1"/>
  <c r="F537" i="1"/>
  <c r="L536" i="1"/>
  <c r="J536" i="1"/>
  <c r="H536" i="1"/>
  <c r="F536" i="1"/>
  <c r="L535" i="1"/>
  <c r="J535" i="1"/>
  <c r="H535" i="1"/>
  <c r="F535" i="1"/>
  <c r="L534" i="1"/>
  <c r="J534" i="1"/>
  <c r="H534" i="1"/>
  <c r="F534" i="1"/>
  <c r="L533" i="1"/>
  <c r="J533" i="1"/>
  <c r="H533" i="1"/>
  <c r="F533" i="1"/>
  <c r="L532" i="1"/>
  <c r="J532" i="1"/>
  <c r="H532" i="1"/>
  <c r="F532" i="1"/>
  <c r="L531" i="1"/>
  <c r="J531" i="1"/>
  <c r="H531" i="1"/>
  <c r="F531" i="1"/>
  <c r="L530" i="1"/>
  <c r="J530" i="1"/>
  <c r="H530" i="1"/>
  <c r="F530" i="1"/>
  <c r="L529" i="1"/>
  <c r="J529" i="1"/>
  <c r="H529" i="1"/>
  <c r="F529" i="1"/>
  <c r="J528" i="1"/>
  <c r="G528" i="1"/>
  <c r="L528" i="1" s="1"/>
  <c r="F528" i="1"/>
  <c r="L527" i="1"/>
  <c r="J527" i="1"/>
  <c r="H527" i="1"/>
  <c r="F527" i="1"/>
  <c r="L526" i="1"/>
  <c r="J526" i="1"/>
  <c r="H526" i="1"/>
  <c r="F526" i="1"/>
  <c r="L525" i="1"/>
  <c r="J525" i="1"/>
  <c r="H525" i="1"/>
  <c r="F525" i="1"/>
  <c r="L524" i="1"/>
  <c r="H524" i="1"/>
  <c r="E524" i="1"/>
  <c r="J521" i="1"/>
  <c r="K521" i="1" s="1"/>
  <c r="L521" i="1"/>
  <c r="J520" i="1"/>
  <c r="K520" i="1" s="1"/>
  <c r="L520" i="1"/>
  <c r="J519" i="1"/>
  <c r="G519" i="1"/>
  <c r="H519" i="1" s="1"/>
  <c r="F519" i="1"/>
  <c r="L518" i="1"/>
  <c r="M518" i="1" s="1"/>
  <c r="J518" i="1"/>
  <c r="F518" i="1"/>
  <c r="L517" i="1"/>
  <c r="M517" i="1" s="1"/>
  <c r="J517" i="1"/>
  <c r="F517" i="1"/>
  <c r="L516" i="1"/>
  <c r="M516" i="1" s="1"/>
  <c r="J516" i="1"/>
  <c r="F516" i="1"/>
  <c r="L515" i="1"/>
  <c r="M515" i="1" s="1"/>
  <c r="J515" i="1"/>
  <c r="F515" i="1"/>
  <c r="L514" i="1"/>
  <c r="M514" i="1" s="1"/>
  <c r="J514" i="1"/>
  <c r="F514" i="1"/>
  <c r="L512" i="1"/>
  <c r="M512" i="1" s="1"/>
  <c r="E512" i="1"/>
  <c r="L511" i="1"/>
  <c r="M511" i="1" s="1"/>
  <c r="E511" i="1"/>
  <c r="F511" i="1" s="1"/>
  <c r="L510" i="1"/>
  <c r="M510" i="1" s="1"/>
  <c r="E510" i="1"/>
  <c r="J510" i="1" s="1"/>
  <c r="L509" i="1"/>
  <c r="M509" i="1" s="1"/>
  <c r="E509" i="1"/>
  <c r="L508" i="1"/>
  <c r="M508" i="1" s="1"/>
  <c r="E508" i="1"/>
  <c r="L507" i="1"/>
  <c r="M507" i="1" s="1"/>
  <c r="E507" i="1"/>
  <c r="F507" i="1" s="1"/>
  <c r="L505" i="1"/>
  <c r="J505" i="1"/>
  <c r="H505" i="1"/>
  <c r="F505" i="1"/>
  <c r="L504" i="1"/>
  <c r="L503" i="1"/>
  <c r="F503" i="1"/>
  <c r="H502" i="1"/>
  <c r="L501" i="1"/>
  <c r="L500" i="1"/>
  <c r="L499" i="1"/>
  <c r="H499" i="1"/>
  <c r="L498" i="1"/>
  <c r="H498" i="1"/>
  <c r="E498" i="1"/>
  <c r="L497" i="1"/>
  <c r="H497" i="1"/>
  <c r="L496" i="1"/>
  <c r="H496" i="1"/>
  <c r="E496" i="1"/>
  <c r="J494" i="1"/>
  <c r="L493" i="1"/>
  <c r="L492" i="1"/>
  <c r="F492" i="1"/>
  <c r="L491" i="1"/>
  <c r="L489" i="1"/>
  <c r="J489" i="1"/>
  <c r="H489" i="1"/>
  <c r="F489" i="1"/>
  <c r="L488" i="1"/>
  <c r="J488" i="1"/>
  <c r="H488" i="1"/>
  <c r="F488" i="1"/>
  <c r="L487" i="1"/>
  <c r="J487" i="1"/>
  <c r="H487" i="1"/>
  <c r="F487" i="1"/>
  <c r="L486" i="1"/>
  <c r="F485" i="1"/>
  <c r="G485" i="1" s="1"/>
  <c r="L484" i="1"/>
  <c r="J484" i="1"/>
  <c r="H484" i="1"/>
  <c r="F484" i="1"/>
  <c r="L483" i="1"/>
  <c r="J483" i="1"/>
  <c r="H483" i="1"/>
  <c r="F483" i="1"/>
  <c r="L482" i="1"/>
  <c r="J482" i="1"/>
  <c r="H482" i="1"/>
  <c r="F482" i="1"/>
  <c r="L481" i="1"/>
  <c r="J481" i="1"/>
  <c r="H481" i="1"/>
  <c r="F481" i="1"/>
  <c r="L480" i="1"/>
  <c r="J480" i="1"/>
  <c r="H480" i="1"/>
  <c r="F480" i="1"/>
  <c r="L479" i="1"/>
  <c r="J479" i="1"/>
  <c r="H479" i="1"/>
  <c r="F479" i="1"/>
  <c r="L478" i="1"/>
  <c r="J478" i="1"/>
  <c r="H478" i="1"/>
  <c r="F478" i="1"/>
  <c r="L477" i="1"/>
  <c r="J477" i="1"/>
  <c r="H477" i="1"/>
  <c r="F477" i="1"/>
  <c r="L476" i="1"/>
  <c r="J476" i="1"/>
  <c r="H476" i="1"/>
  <c r="F476" i="1"/>
  <c r="L475" i="1"/>
  <c r="J475" i="1"/>
  <c r="H475" i="1"/>
  <c r="F475" i="1"/>
  <c r="L474" i="1"/>
  <c r="J474" i="1"/>
  <c r="H474" i="1"/>
  <c r="F474" i="1"/>
  <c r="L473" i="1"/>
  <c r="J473" i="1"/>
  <c r="H473" i="1"/>
  <c r="F473" i="1"/>
  <c r="L472" i="1"/>
  <c r="J472" i="1"/>
  <c r="H472" i="1"/>
  <c r="F472" i="1"/>
  <c r="F471" i="1"/>
  <c r="J470" i="1"/>
  <c r="L469" i="1"/>
  <c r="J469" i="1"/>
  <c r="H469" i="1"/>
  <c r="F469" i="1"/>
  <c r="L468" i="1"/>
  <c r="J468" i="1"/>
  <c r="H468" i="1"/>
  <c r="F468" i="1"/>
  <c r="L467" i="1"/>
  <c r="L466" i="1"/>
  <c r="J466" i="1"/>
  <c r="H466" i="1"/>
  <c r="F466" i="1"/>
  <c r="G465" i="1"/>
  <c r="J465" i="1"/>
  <c r="L464" i="1"/>
  <c r="H464" i="1"/>
  <c r="J464" i="1"/>
  <c r="L460" i="1"/>
  <c r="M460" i="1" s="1"/>
  <c r="J460" i="1"/>
  <c r="K460" i="1" s="1"/>
  <c r="L459" i="1"/>
  <c r="M459" i="1" s="1"/>
  <c r="J459" i="1"/>
  <c r="K459" i="1" s="1"/>
  <c r="L458" i="1"/>
  <c r="J458" i="1"/>
  <c r="H458" i="1"/>
  <c r="F458" i="1"/>
  <c r="L457" i="1"/>
  <c r="M457" i="1" s="1"/>
  <c r="J457" i="1"/>
  <c r="F457" i="1"/>
  <c r="L456" i="1"/>
  <c r="M456" i="1" s="1"/>
  <c r="J456" i="1"/>
  <c r="F456" i="1"/>
  <c r="L455" i="1"/>
  <c r="M455" i="1" s="1"/>
  <c r="J455" i="1"/>
  <c r="F455" i="1"/>
  <c r="L454" i="1"/>
  <c r="M454" i="1" s="1"/>
  <c r="J454" i="1"/>
  <c r="F454" i="1"/>
  <c r="L452" i="1"/>
  <c r="M452" i="1" s="1"/>
  <c r="E452" i="1"/>
  <c r="L451" i="1"/>
  <c r="M451" i="1" s="1"/>
  <c r="E451" i="1"/>
  <c r="F451" i="1" s="1"/>
  <c r="L450" i="1"/>
  <c r="M450" i="1" s="1"/>
  <c r="E450" i="1"/>
  <c r="J450" i="1" s="1"/>
  <c r="L449" i="1"/>
  <c r="M449" i="1" s="1"/>
  <c r="E449" i="1"/>
  <c r="J449" i="1" s="1"/>
  <c r="L448" i="1"/>
  <c r="M448" i="1" s="1"/>
  <c r="E448" i="1"/>
  <c r="L447" i="1"/>
  <c r="M447" i="1" s="1"/>
  <c r="E447" i="1"/>
  <c r="J447" i="1" s="1"/>
  <c r="D445" i="1"/>
  <c r="J444" i="1"/>
  <c r="G444" i="1"/>
  <c r="L444" i="1" s="1"/>
  <c r="F444" i="1"/>
  <c r="J443" i="1"/>
  <c r="G443" i="1"/>
  <c r="L443" i="1" s="1"/>
  <c r="F443" i="1"/>
  <c r="J442" i="1"/>
  <c r="G442" i="1"/>
  <c r="L442" i="1" s="1"/>
  <c r="F442" i="1"/>
  <c r="J441" i="1"/>
  <c r="G441" i="1"/>
  <c r="L441" i="1" s="1"/>
  <c r="F441" i="1"/>
  <c r="J440" i="1"/>
  <c r="G440" i="1"/>
  <c r="L440" i="1" s="1"/>
  <c r="F440" i="1"/>
  <c r="L439" i="1"/>
  <c r="H439" i="1"/>
  <c r="L438" i="1"/>
  <c r="H438" i="1"/>
  <c r="E438" i="1"/>
  <c r="E439" i="1" s="1"/>
  <c r="L437" i="1"/>
  <c r="H437" i="1"/>
  <c r="L436" i="1"/>
  <c r="H436" i="1"/>
  <c r="E436" i="1"/>
  <c r="F436" i="1" s="1"/>
  <c r="J434" i="1"/>
  <c r="G434" i="1"/>
  <c r="H434" i="1" s="1"/>
  <c r="F434" i="1"/>
  <c r="J433" i="1"/>
  <c r="G433" i="1"/>
  <c r="H433" i="1" s="1"/>
  <c r="F433" i="1"/>
  <c r="J432" i="1"/>
  <c r="G432" i="1"/>
  <c r="F432" i="1"/>
  <c r="J431" i="1"/>
  <c r="G431" i="1"/>
  <c r="H431" i="1" s="1"/>
  <c r="F431" i="1"/>
  <c r="J430" i="1"/>
  <c r="G430" i="1"/>
  <c r="F430" i="1"/>
  <c r="L429" i="1"/>
  <c r="J429" i="1"/>
  <c r="H429" i="1"/>
  <c r="F429" i="1"/>
  <c r="L428" i="1"/>
  <c r="J428" i="1"/>
  <c r="H428" i="1"/>
  <c r="F428" i="1"/>
  <c r="L427" i="1"/>
  <c r="J427" i="1"/>
  <c r="H427" i="1"/>
  <c r="F427" i="1"/>
  <c r="L426" i="1"/>
  <c r="J426" i="1"/>
  <c r="H426" i="1"/>
  <c r="F426" i="1"/>
  <c r="E425" i="1"/>
  <c r="J425" i="1" s="1"/>
  <c r="L424" i="1"/>
  <c r="J424" i="1"/>
  <c r="H424" i="1"/>
  <c r="F424" i="1"/>
  <c r="L423" i="1"/>
  <c r="J423" i="1"/>
  <c r="H423" i="1"/>
  <c r="F423" i="1"/>
  <c r="L422" i="1"/>
  <c r="J422" i="1"/>
  <c r="H422" i="1"/>
  <c r="F422" i="1"/>
  <c r="L421" i="1"/>
  <c r="J421" i="1"/>
  <c r="H421" i="1"/>
  <c r="F421" i="1"/>
  <c r="L420" i="1"/>
  <c r="J420" i="1"/>
  <c r="H420" i="1"/>
  <c r="F420" i="1"/>
  <c r="L419" i="1"/>
  <c r="J419" i="1"/>
  <c r="H419" i="1"/>
  <c r="F419" i="1"/>
  <c r="L418" i="1"/>
  <c r="J418" i="1"/>
  <c r="H418" i="1"/>
  <c r="F418" i="1"/>
  <c r="L417" i="1"/>
  <c r="J417" i="1"/>
  <c r="H417" i="1"/>
  <c r="F417" i="1"/>
  <c r="L416" i="1"/>
  <c r="J416" i="1"/>
  <c r="H416" i="1"/>
  <c r="F416" i="1"/>
  <c r="L415" i="1"/>
  <c r="J415" i="1"/>
  <c r="H415" i="1"/>
  <c r="F415" i="1"/>
  <c r="L414" i="1"/>
  <c r="H414" i="1"/>
  <c r="E414" i="1"/>
  <c r="L413" i="1"/>
  <c r="H413" i="1"/>
  <c r="E413" i="1"/>
  <c r="L412" i="1"/>
  <c r="H412" i="1"/>
  <c r="E412" i="1"/>
  <c r="F412" i="1" s="1"/>
  <c r="D411" i="1"/>
  <c r="L411" i="1" s="1"/>
  <c r="E410" i="1"/>
  <c r="D410" i="1"/>
  <c r="L409" i="1"/>
  <c r="J409" i="1"/>
  <c r="H409" i="1"/>
  <c r="F409" i="1"/>
  <c r="L408" i="1"/>
  <c r="H408" i="1"/>
  <c r="E408" i="1"/>
  <c r="J408" i="1" s="1"/>
  <c r="E407" i="1"/>
  <c r="D407" i="1"/>
  <c r="L406" i="1"/>
  <c r="J406" i="1"/>
  <c r="H406" i="1"/>
  <c r="F406" i="1"/>
  <c r="G405" i="1"/>
  <c r="D405" i="1"/>
  <c r="J405" i="1" s="1"/>
  <c r="J404" i="1"/>
  <c r="G404" i="1"/>
  <c r="L404" i="1" s="1"/>
  <c r="F404" i="1"/>
  <c r="J403" i="1"/>
  <c r="G403" i="1"/>
  <c r="L403" i="1" s="1"/>
  <c r="F403" i="1"/>
  <c r="J402" i="1"/>
  <c r="G402" i="1"/>
  <c r="L402" i="1" s="1"/>
  <c r="F402" i="1"/>
  <c r="J401" i="1"/>
  <c r="G401" i="1"/>
  <c r="L401" i="1" s="1"/>
  <c r="F401" i="1"/>
  <c r="L397" i="1"/>
  <c r="M397" i="1" s="1"/>
  <c r="J397" i="1"/>
  <c r="F397" i="1"/>
  <c r="L396" i="1"/>
  <c r="M396" i="1" s="1"/>
  <c r="J396" i="1"/>
  <c r="F396" i="1"/>
  <c r="L395" i="1"/>
  <c r="L394" i="1"/>
  <c r="M394" i="1" s="1"/>
  <c r="J394" i="1"/>
  <c r="F394" i="1"/>
  <c r="L393" i="1"/>
  <c r="M393" i="1" s="1"/>
  <c r="J393" i="1"/>
  <c r="F393" i="1"/>
  <c r="L392" i="1"/>
  <c r="M392" i="1" s="1"/>
  <c r="J392" i="1"/>
  <c r="F392" i="1"/>
  <c r="L391" i="1"/>
  <c r="M391" i="1" s="1"/>
  <c r="J391" i="1"/>
  <c r="F391" i="1"/>
  <c r="L390" i="1"/>
  <c r="M390" i="1" s="1"/>
  <c r="J390" i="1"/>
  <c r="F390" i="1"/>
  <c r="L389" i="1"/>
  <c r="M389" i="1" s="1"/>
  <c r="J389" i="1"/>
  <c r="F389" i="1"/>
  <c r="J388" i="1"/>
  <c r="L387" i="1"/>
  <c r="M387" i="1" s="1"/>
  <c r="J387" i="1"/>
  <c r="F387" i="1"/>
  <c r="L386" i="1"/>
  <c r="M386" i="1" s="1"/>
  <c r="J386" i="1"/>
  <c r="F386" i="1"/>
  <c r="L385" i="1"/>
  <c r="M385" i="1" s="1"/>
  <c r="J385" i="1"/>
  <c r="F385" i="1"/>
  <c r="F383" i="1"/>
  <c r="J382" i="1"/>
  <c r="G382" i="1"/>
  <c r="H382" i="1" s="1"/>
  <c r="F382" i="1"/>
  <c r="J381" i="1"/>
  <c r="G381" i="1"/>
  <c r="H381" i="1" s="1"/>
  <c r="F381" i="1"/>
  <c r="J380" i="1"/>
  <c r="G380" i="1"/>
  <c r="H380" i="1" s="1"/>
  <c r="F380" i="1"/>
  <c r="J379" i="1"/>
  <c r="G379" i="1"/>
  <c r="F379" i="1"/>
  <c r="J378" i="1"/>
  <c r="G378" i="1"/>
  <c r="H378" i="1" s="1"/>
  <c r="F378" i="1"/>
  <c r="L377" i="1"/>
  <c r="J377" i="1"/>
  <c r="H377" i="1"/>
  <c r="F377" i="1"/>
  <c r="J376" i="1"/>
  <c r="J374" i="1"/>
  <c r="G374" i="1"/>
  <c r="H374" i="1" s="1"/>
  <c r="F374" i="1"/>
  <c r="J373" i="1"/>
  <c r="G373" i="1"/>
  <c r="H373" i="1" s="1"/>
  <c r="F373" i="1"/>
  <c r="J372" i="1"/>
  <c r="G372" i="1"/>
  <c r="H372" i="1" s="1"/>
  <c r="F372" i="1"/>
  <c r="J371" i="1"/>
  <c r="G371" i="1"/>
  <c r="H371" i="1" s="1"/>
  <c r="F371" i="1"/>
  <c r="J370" i="1"/>
  <c r="G370" i="1"/>
  <c r="H370" i="1" s="1"/>
  <c r="F370" i="1"/>
  <c r="F368" i="1"/>
  <c r="F366" i="1"/>
  <c r="L365" i="1"/>
  <c r="M365" i="1" s="1"/>
  <c r="J365" i="1"/>
  <c r="F365" i="1"/>
  <c r="L364" i="1"/>
  <c r="J364" i="1"/>
  <c r="H364" i="1"/>
  <c r="F364" i="1"/>
  <c r="L363" i="1"/>
  <c r="J363" i="1"/>
  <c r="H363" i="1"/>
  <c r="F363" i="1"/>
  <c r="L362" i="1"/>
  <c r="J362" i="1"/>
  <c r="H362" i="1"/>
  <c r="F362" i="1"/>
  <c r="L361" i="1"/>
  <c r="J361" i="1"/>
  <c r="H361" i="1"/>
  <c r="F361" i="1"/>
  <c r="L360" i="1"/>
  <c r="J360" i="1"/>
  <c r="H360" i="1"/>
  <c r="F360" i="1"/>
  <c r="L359" i="1"/>
  <c r="J359" i="1"/>
  <c r="H359" i="1"/>
  <c r="F359" i="1"/>
  <c r="L358" i="1"/>
  <c r="J358" i="1"/>
  <c r="H358" i="1"/>
  <c r="F358" i="1"/>
  <c r="L357" i="1"/>
  <c r="J357" i="1"/>
  <c r="H357" i="1"/>
  <c r="F357" i="1"/>
  <c r="L356" i="1"/>
  <c r="J356" i="1"/>
  <c r="H356" i="1"/>
  <c r="F356" i="1"/>
  <c r="L355" i="1"/>
  <c r="J355" i="1"/>
  <c r="H355" i="1"/>
  <c r="F355" i="1"/>
  <c r="L354" i="1"/>
  <c r="J354" i="1"/>
  <c r="H354" i="1"/>
  <c r="F354" i="1"/>
  <c r="L353" i="1"/>
  <c r="J353" i="1"/>
  <c r="H353" i="1"/>
  <c r="F353" i="1"/>
  <c r="L352" i="1"/>
  <c r="J352" i="1"/>
  <c r="H352" i="1"/>
  <c r="F352" i="1"/>
  <c r="L351" i="1"/>
  <c r="H351" i="1"/>
  <c r="E351" i="1"/>
  <c r="J351" i="1" s="1"/>
  <c r="L350" i="1"/>
  <c r="J350" i="1"/>
  <c r="H350" i="1"/>
  <c r="F350" i="1"/>
  <c r="L349" i="1"/>
  <c r="J349" i="1"/>
  <c r="H349" i="1"/>
  <c r="F349" i="1"/>
  <c r="J348" i="1"/>
  <c r="J347" i="1"/>
  <c r="G346" i="1"/>
  <c r="F346" i="1"/>
  <c r="L345" i="1"/>
  <c r="M345" i="1" s="1"/>
  <c r="J345" i="1"/>
  <c r="F345" i="1"/>
  <c r="L344" i="1"/>
  <c r="M344" i="1" s="1"/>
  <c r="J344" i="1"/>
  <c r="F344" i="1"/>
  <c r="L343" i="1"/>
  <c r="M343" i="1" s="1"/>
  <c r="J343" i="1"/>
  <c r="F343" i="1"/>
  <c r="L342" i="1"/>
  <c r="M342" i="1" s="1"/>
  <c r="J342" i="1"/>
  <c r="F342" i="1"/>
  <c r="H339" i="1"/>
  <c r="J339" i="1"/>
  <c r="L338" i="1"/>
  <c r="J337" i="1"/>
  <c r="L336" i="1"/>
  <c r="M336" i="1" s="1"/>
  <c r="J336" i="1"/>
  <c r="F336" i="1"/>
  <c r="L335" i="1"/>
  <c r="M335" i="1" s="1"/>
  <c r="J335" i="1"/>
  <c r="F335" i="1"/>
  <c r="L334" i="1"/>
  <c r="M334" i="1" s="1"/>
  <c r="J334" i="1"/>
  <c r="F334" i="1"/>
  <c r="L333" i="1"/>
  <c r="M333" i="1" s="1"/>
  <c r="J333" i="1"/>
  <c r="F333" i="1"/>
  <c r="L331" i="1"/>
  <c r="M331" i="1" s="1"/>
  <c r="J331" i="1"/>
  <c r="F331" i="1"/>
  <c r="L330" i="1"/>
  <c r="M330" i="1" s="1"/>
  <c r="J330" i="1"/>
  <c r="F330" i="1"/>
  <c r="L329" i="1"/>
  <c r="M329" i="1" s="1"/>
  <c r="J329" i="1"/>
  <c r="F329" i="1"/>
  <c r="L328" i="1"/>
  <c r="M328" i="1" s="1"/>
  <c r="J328" i="1"/>
  <c r="F328" i="1"/>
  <c r="L327" i="1"/>
  <c r="M327" i="1" s="1"/>
  <c r="J327" i="1"/>
  <c r="F327" i="1"/>
  <c r="J325" i="1"/>
  <c r="J324" i="1"/>
  <c r="G324" i="1"/>
  <c r="L324" i="1" s="1"/>
  <c r="F324" i="1"/>
  <c r="J323" i="1"/>
  <c r="G323" i="1"/>
  <c r="L323" i="1" s="1"/>
  <c r="F323" i="1"/>
  <c r="J322" i="1"/>
  <c r="G322" i="1"/>
  <c r="L322" i="1" s="1"/>
  <c r="F322" i="1"/>
  <c r="J321" i="1"/>
  <c r="G321" i="1"/>
  <c r="L321" i="1" s="1"/>
  <c r="F321" i="1"/>
  <c r="J320" i="1"/>
  <c r="G320" i="1"/>
  <c r="L320" i="1" s="1"/>
  <c r="F320" i="1"/>
  <c r="L319" i="1"/>
  <c r="J316" i="1"/>
  <c r="G316" i="1"/>
  <c r="H316" i="1" s="1"/>
  <c r="F316" i="1"/>
  <c r="J315" i="1"/>
  <c r="G315" i="1"/>
  <c r="H315" i="1" s="1"/>
  <c r="F315" i="1"/>
  <c r="J314" i="1"/>
  <c r="G314" i="1"/>
  <c r="H314" i="1" s="1"/>
  <c r="F314" i="1"/>
  <c r="J313" i="1"/>
  <c r="G313" i="1"/>
  <c r="H313" i="1" s="1"/>
  <c r="F313" i="1"/>
  <c r="J312" i="1"/>
  <c r="G312" i="1"/>
  <c r="H312" i="1" s="1"/>
  <c r="F312" i="1"/>
  <c r="L311" i="1"/>
  <c r="J311" i="1"/>
  <c r="H311" i="1"/>
  <c r="F311" i="1"/>
  <c r="L310" i="1"/>
  <c r="J310" i="1"/>
  <c r="H310" i="1"/>
  <c r="F310" i="1"/>
  <c r="L309" i="1"/>
  <c r="J309" i="1"/>
  <c r="H309" i="1"/>
  <c r="F309" i="1"/>
  <c r="L308" i="1"/>
  <c r="J308" i="1"/>
  <c r="H308" i="1"/>
  <c r="F308" i="1"/>
  <c r="J307" i="1"/>
  <c r="H307" i="1"/>
  <c r="F307" i="1"/>
  <c r="L306" i="1"/>
  <c r="J306" i="1"/>
  <c r="H306" i="1"/>
  <c r="F306" i="1"/>
  <c r="L305" i="1"/>
  <c r="J305" i="1"/>
  <c r="H305" i="1"/>
  <c r="F305" i="1"/>
  <c r="L304" i="1"/>
  <c r="J304" i="1"/>
  <c r="H304" i="1"/>
  <c r="F304" i="1"/>
  <c r="L303" i="1"/>
  <c r="J303" i="1"/>
  <c r="H303" i="1"/>
  <c r="F303" i="1"/>
  <c r="L302" i="1"/>
  <c r="J302" i="1"/>
  <c r="H302" i="1"/>
  <c r="F302" i="1"/>
  <c r="L301" i="1"/>
  <c r="J301" i="1"/>
  <c r="H301" i="1"/>
  <c r="F301" i="1"/>
  <c r="L300" i="1"/>
  <c r="J300" i="1"/>
  <c r="H300" i="1"/>
  <c r="F300" i="1"/>
  <c r="L299" i="1"/>
  <c r="J299" i="1"/>
  <c r="H299" i="1"/>
  <c r="F299" i="1"/>
  <c r="L298" i="1"/>
  <c r="J298" i="1"/>
  <c r="H298" i="1"/>
  <c r="F298" i="1"/>
  <c r="L297" i="1"/>
  <c r="J297" i="1"/>
  <c r="H297" i="1"/>
  <c r="F297" i="1"/>
  <c r="L296" i="1"/>
  <c r="J296" i="1"/>
  <c r="H296" i="1"/>
  <c r="F296" i="1"/>
  <c r="L295" i="1"/>
  <c r="J295" i="1"/>
  <c r="H295" i="1"/>
  <c r="F295" i="1"/>
  <c r="F293" i="1"/>
  <c r="L293" i="1"/>
  <c r="L292" i="1"/>
  <c r="J292" i="1"/>
  <c r="H292" i="1"/>
  <c r="F292" i="1"/>
  <c r="L291" i="1"/>
  <c r="J291" i="1"/>
  <c r="H291" i="1"/>
  <c r="F291" i="1"/>
  <c r="H290" i="1"/>
  <c r="G289" i="1"/>
  <c r="J289" i="1"/>
  <c r="J288" i="1"/>
  <c r="G288" i="1"/>
  <c r="L288" i="1" s="1"/>
  <c r="F288" i="1"/>
  <c r="J287" i="1"/>
  <c r="G287" i="1"/>
  <c r="L287" i="1" s="1"/>
  <c r="F287" i="1"/>
  <c r="J286" i="1"/>
  <c r="G286" i="1"/>
  <c r="L286" i="1" s="1"/>
  <c r="F286" i="1"/>
  <c r="J285" i="1"/>
  <c r="G285" i="1"/>
  <c r="L285" i="1" s="1"/>
  <c r="F285" i="1"/>
  <c r="J282" i="1"/>
  <c r="G281" i="1"/>
  <c r="H281" i="1" s="1"/>
  <c r="G280" i="1"/>
  <c r="L280" i="1" s="1"/>
  <c r="J280" i="1"/>
  <c r="L279" i="1"/>
  <c r="M279" i="1" s="1"/>
  <c r="J279" i="1"/>
  <c r="F279" i="1"/>
  <c r="L278" i="1"/>
  <c r="M278" i="1" s="1"/>
  <c r="J278" i="1"/>
  <c r="F278" i="1"/>
  <c r="L277" i="1"/>
  <c r="M277" i="1" s="1"/>
  <c r="L276" i="1"/>
  <c r="M276" i="1" s="1"/>
  <c r="J276" i="1"/>
  <c r="F276" i="1"/>
  <c r="L275" i="1"/>
  <c r="M275" i="1" s="1"/>
  <c r="J275" i="1"/>
  <c r="F275" i="1"/>
  <c r="L274" i="1"/>
  <c r="M274" i="1" s="1"/>
  <c r="J274" i="1"/>
  <c r="F274" i="1"/>
  <c r="L273" i="1"/>
  <c r="M273" i="1" s="1"/>
  <c r="L272" i="1"/>
  <c r="M272" i="1" s="1"/>
  <c r="J272" i="1"/>
  <c r="F272" i="1"/>
  <c r="L271" i="1"/>
  <c r="M271" i="1" s="1"/>
  <c r="J271" i="1"/>
  <c r="F271" i="1"/>
  <c r="L270" i="1"/>
  <c r="M270" i="1" s="1"/>
  <c r="J270" i="1"/>
  <c r="F270" i="1"/>
  <c r="H268" i="1"/>
  <c r="L267" i="1"/>
  <c r="H267" i="1"/>
  <c r="J267" i="1"/>
  <c r="L266" i="1"/>
  <c r="H266" i="1"/>
  <c r="J266" i="1"/>
  <c r="L265" i="1"/>
  <c r="H265" i="1"/>
  <c r="F265" i="1"/>
  <c r="L264" i="1"/>
  <c r="H264" i="1"/>
  <c r="J264" i="1"/>
  <c r="L263" i="1"/>
  <c r="H263" i="1"/>
  <c r="J263" i="1"/>
  <c r="L262" i="1"/>
  <c r="J262" i="1"/>
  <c r="H262" i="1"/>
  <c r="F262" i="1"/>
  <c r="L261" i="1"/>
  <c r="J261" i="1"/>
  <c r="H261" i="1"/>
  <c r="F261" i="1"/>
  <c r="L259" i="1"/>
  <c r="H259" i="1"/>
  <c r="J259" i="1"/>
  <c r="L258" i="1"/>
  <c r="H258" i="1"/>
  <c r="J258" i="1"/>
  <c r="L257" i="1"/>
  <c r="H257" i="1"/>
  <c r="F257" i="1"/>
  <c r="L256" i="1"/>
  <c r="H256" i="1"/>
  <c r="J256" i="1"/>
  <c r="L255" i="1"/>
  <c r="H255" i="1"/>
  <c r="J255" i="1"/>
  <c r="L254" i="1"/>
  <c r="H253" i="1"/>
  <c r="J252" i="1"/>
  <c r="L251" i="1"/>
  <c r="L250" i="1"/>
  <c r="H250" i="1"/>
  <c r="F250" i="1"/>
  <c r="J249" i="1"/>
  <c r="L248" i="1"/>
  <c r="F247" i="1"/>
  <c r="L246" i="1"/>
  <c r="J246" i="1"/>
  <c r="H246" i="1"/>
  <c r="F246" i="1"/>
  <c r="L245" i="1"/>
  <c r="L244" i="1"/>
  <c r="J244" i="1"/>
  <c r="H244" i="1"/>
  <c r="F244" i="1"/>
  <c r="L243" i="1"/>
  <c r="L242" i="1"/>
  <c r="J242" i="1"/>
  <c r="H242" i="1"/>
  <c r="F242" i="1"/>
  <c r="J240" i="1"/>
  <c r="L239" i="1"/>
  <c r="J239" i="1"/>
  <c r="H239" i="1"/>
  <c r="F239" i="1"/>
  <c r="L238" i="1"/>
  <c r="J238" i="1"/>
  <c r="H238" i="1"/>
  <c r="F238" i="1"/>
  <c r="L237" i="1"/>
  <c r="J237" i="1"/>
  <c r="H237" i="1"/>
  <c r="F237" i="1"/>
  <c r="L236" i="1"/>
  <c r="J236" i="1"/>
  <c r="H236" i="1"/>
  <c r="F236" i="1"/>
  <c r="L235" i="1"/>
  <c r="J235" i="1"/>
  <c r="H235" i="1"/>
  <c r="F235" i="1"/>
  <c r="L234" i="1"/>
  <c r="J234" i="1"/>
  <c r="H234" i="1"/>
  <c r="F234" i="1"/>
  <c r="F233" i="1"/>
  <c r="G232" i="1"/>
  <c r="L231" i="1"/>
  <c r="F231" i="1"/>
  <c r="L230" i="1"/>
  <c r="H229" i="1"/>
  <c r="H228" i="1"/>
  <c r="J228" i="1"/>
  <c r="J224" i="1"/>
  <c r="J223" i="1"/>
  <c r="L222" i="1"/>
  <c r="J222" i="1"/>
  <c r="H222" i="1"/>
  <c r="F222" i="1"/>
  <c r="L221" i="1"/>
  <c r="M221" i="1" s="1"/>
  <c r="J221" i="1"/>
  <c r="F221" i="1"/>
  <c r="L220" i="1"/>
  <c r="M220" i="1" s="1"/>
  <c r="J220" i="1"/>
  <c r="F220" i="1"/>
  <c r="L219" i="1"/>
  <c r="M219" i="1" s="1"/>
  <c r="J219" i="1"/>
  <c r="F219" i="1"/>
  <c r="L218" i="1"/>
  <c r="M218" i="1" s="1"/>
  <c r="J218" i="1"/>
  <c r="F218" i="1"/>
  <c r="L217" i="1"/>
  <c r="M217" i="1" s="1"/>
  <c r="J217" i="1"/>
  <c r="F217" i="1"/>
  <c r="L216" i="1"/>
  <c r="M216" i="1" s="1"/>
  <c r="J216" i="1"/>
  <c r="F216" i="1"/>
  <c r="L215" i="1"/>
  <c r="M215" i="1" s="1"/>
  <c r="J215" i="1"/>
  <c r="F215" i="1"/>
  <c r="L214" i="1"/>
  <c r="M214" i="1" s="1"/>
  <c r="J214" i="1"/>
  <c r="F214" i="1"/>
  <c r="L213" i="1"/>
  <c r="M213" i="1" s="1"/>
  <c r="J213" i="1"/>
  <c r="F213" i="1"/>
  <c r="L212" i="1"/>
  <c r="M212" i="1" s="1"/>
  <c r="J212" i="1"/>
  <c r="F212" i="1"/>
  <c r="L211" i="1"/>
  <c r="M211" i="1" s="1"/>
  <c r="J211" i="1"/>
  <c r="F211" i="1"/>
  <c r="L210" i="1"/>
  <c r="J210" i="1"/>
  <c r="H210" i="1"/>
  <c r="F210" i="1"/>
  <c r="L209" i="1"/>
  <c r="J209" i="1"/>
  <c r="H209" i="1"/>
  <c r="F209" i="1"/>
  <c r="L208" i="1"/>
  <c r="J208" i="1"/>
  <c r="H208" i="1"/>
  <c r="F208" i="1"/>
  <c r="L207" i="1"/>
  <c r="J207" i="1"/>
  <c r="H207" i="1"/>
  <c r="F207" i="1"/>
  <c r="L206" i="1"/>
  <c r="J206" i="1"/>
  <c r="H206" i="1"/>
  <c r="F206" i="1"/>
  <c r="L205" i="1"/>
  <c r="J205" i="1"/>
  <c r="H205" i="1"/>
  <c r="F205" i="1"/>
  <c r="L204" i="1"/>
  <c r="H204" i="1"/>
  <c r="E204" i="1"/>
  <c r="F204" i="1" s="1"/>
  <c r="L203" i="1"/>
  <c r="H203" i="1"/>
  <c r="E203" i="1"/>
  <c r="F203" i="1" s="1"/>
  <c r="L201" i="1"/>
  <c r="J201" i="1"/>
  <c r="H201" i="1"/>
  <c r="F201" i="1"/>
  <c r="L200" i="1"/>
  <c r="J200" i="1"/>
  <c r="H200" i="1"/>
  <c r="F200" i="1"/>
  <c r="L199" i="1"/>
  <c r="J199" i="1"/>
  <c r="H199" i="1"/>
  <c r="F199" i="1"/>
  <c r="L198" i="1"/>
  <c r="J198" i="1"/>
  <c r="H198" i="1"/>
  <c r="F198" i="1"/>
  <c r="L197" i="1"/>
  <c r="J197" i="1"/>
  <c r="H197" i="1"/>
  <c r="F197" i="1"/>
  <c r="L196" i="1"/>
  <c r="J196" i="1"/>
  <c r="H196" i="1"/>
  <c r="F196" i="1"/>
  <c r="L195" i="1"/>
  <c r="J195" i="1"/>
  <c r="H195" i="1"/>
  <c r="F195" i="1"/>
  <c r="L194" i="1"/>
  <c r="J194" i="1"/>
  <c r="H194" i="1"/>
  <c r="F194" i="1"/>
  <c r="L193" i="1"/>
  <c r="J193" i="1"/>
  <c r="H193" i="1"/>
  <c r="F193" i="1"/>
  <c r="L192" i="1"/>
  <c r="J192" i="1"/>
  <c r="H192" i="1"/>
  <c r="F192" i="1"/>
  <c r="L191" i="1"/>
  <c r="J191" i="1"/>
  <c r="H191" i="1"/>
  <c r="F191" i="1"/>
  <c r="L190" i="1"/>
  <c r="J190" i="1"/>
  <c r="H190" i="1"/>
  <c r="F190" i="1"/>
  <c r="L189" i="1"/>
  <c r="J189" i="1"/>
  <c r="H189" i="1"/>
  <c r="F189" i="1"/>
  <c r="L188" i="1"/>
  <c r="J188" i="1"/>
  <c r="H188" i="1"/>
  <c r="F188" i="1"/>
  <c r="L187" i="1"/>
  <c r="J187" i="1"/>
  <c r="H187" i="1"/>
  <c r="F187" i="1"/>
  <c r="L186" i="1"/>
  <c r="J186" i="1"/>
  <c r="H186" i="1"/>
  <c r="F186" i="1"/>
  <c r="L185" i="1"/>
  <c r="J185" i="1"/>
  <c r="H185" i="1"/>
  <c r="F185" i="1"/>
  <c r="L184" i="1"/>
  <c r="J184" i="1"/>
  <c r="H184" i="1"/>
  <c r="F184" i="1"/>
  <c r="L183" i="1"/>
  <c r="J183" i="1"/>
  <c r="H183" i="1"/>
  <c r="F183" i="1"/>
  <c r="L182" i="1"/>
  <c r="J182" i="1"/>
  <c r="H182" i="1"/>
  <c r="F182" i="1"/>
  <c r="L181" i="1"/>
  <c r="J181" i="1"/>
  <c r="H181" i="1"/>
  <c r="F181" i="1"/>
  <c r="L180" i="1"/>
  <c r="J180" i="1"/>
  <c r="H180" i="1"/>
  <c r="F180" i="1"/>
  <c r="L179" i="1"/>
  <c r="J179" i="1"/>
  <c r="H179" i="1"/>
  <c r="F179" i="1"/>
  <c r="L178" i="1"/>
  <c r="J178" i="1"/>
  <c r="H178" i="1"/>
  <c r="F178" i="1"/>
  <c r="L177" i="1"/>
  <c r="J177" i="1"/>
  <c r="H177" i="1"/>
  <c r="F177" i="1"/>
  <c r="L176" i="1"/>
  <c r="J176" i="1"/>
  <c r="H176" i="1"/>
  <c r="F176" i="1"/>
  <c r="G174" i="1"/>
  <c r="J174" i="1"/>
  <c r="J173" i="1"/>
  <c r="H173" i="1"/>
  <c r="F173" i="1"/>
  <c r="J172" i="1"/>
  <c r="H172" i="1"/>
  <c r="F172" i="1"/>
  <c r="J171" i="1"/>
  <c r="H171" i="1"/>
  <c r="F171" i="1"/>
  <c r="J170" i="1"/>
  <c r="H170" i="1"/>
  <c r="F170" i="1"/>
  <c r="L166" i="1"/>
  <c r="J166" i="1"/>
  <c r="H166" i="1"/>
  <c r="F166" i="1"/>
  <c r="L165" i="1"/>
  <c r="J165" i="1"/>
  <c r="H165" i="1"/>
  <c r="F165" i="1"/>
  <c r="L164" i="1"/>
  <c r="J164" i="1"/>
  <c r="K164" i="1" s="1"/>
  <c r="H164" i="1"/>
  <c r="L163" i="1"/>
  <c r="H163" i="1"/>
  <c r="E163" i="1"/>
  <c r="J163" i="1" s="1"/>
  <c r="L162" i="1"/>
  <c r="J162" i="1"/>
  <c r="H162" i="1"/>
  <c r="F162" i="1"/>
  <c r="L161" i="1"/>
  <c r="J161" i="1"/>
  <c r="H161" i="1"/>
  <c r="F161" i="1"/>
  <c r="D159" i="1"/>
  <c r="J159" i="1" s="1"/>
  <c r="L158" i="1"/>
  <c r="H158" i="1"/>
  <c r="E158" i="1"/>
  <c r="F158" i="1" s="1"/>
  <c r="L157" i="1"/>
  <c r="H157" i="1"/>
  <c r="E157" i="1"/>
  <c r="F157" i="1" s="1"/>
  <c r="L156" i="1"/>
  <c r="H156" i="1"/>
  <c r="E156" i="1"/>
  <c r="F156" i="1" s="1"/>
  <c r="L155" i="1"/>
  <c r="H155" i="1"/>
  <c r="E155" i="1"/>
  <c r="F155" i="1" s="1"/>
  <c r="L154" i="1"/>
  <c r="H154" i="1"/>
  <c r="E154" i="1"/>
  <c r="F154" i="1" s="1"/>
  <c r="L153" i="1"/>
  <c r="H153" i="1"/>
  <c r="E153" i="1"/>
  <c r="F153" i="1" s="1"/>
  <c r="L151" i="1"/>
  <c r="H151" i="1"/>
  <c r="E151" i="1"/>
  <c r="J151" i="1" s="1"/>
  <c r="L150" i="1"/>
  <c r="H150" i="1"/>
  <c r="E150" i="1"/>
  <c r="J150" i="1" s="1"/>
  <c r="L149" i="1"/>
  <c r="H149" i="1"/>
  <c r="E149" i="1"/>
  <c r="J149" i="1" s="1"/>
  <c r="L148" i="1"/>
  <c r="H148" i="1"/>
  <c r="E148" i="1"/>
  <c r="J148" i="1" s="1"/>
  <c r="L147" i="1"/>
  <c r="H147" i="1"/>
  <c r="E147" i="1"/>
  <c r="J147" i="1" s="1"/>
  <c r="D146" i="1"/>
  <c r="F146" i="1" s="1"/>
  <c r="D145" i="1"/>
  <c r="F145" i="1" s="1"/>
  <c r="D144" i="1"/>
  <c r="F144" i="1" s="1"/>
  <c r="D143" i="1"/>
  <c r="F143" i="1" s="1"/>
  <c r="E142" i="1"/>
  <c r="J142" i="1" s="1"/>
  <c r="D141" i="1"/>
  <c r="J141" i="1" s="1"/>
  <c r="D140" i="1"/>
  <c r="J140" i="1" s="1"/>
  <c r="D139" i="1"/>
  <c r="J139" i="1" s="1"/>
  <c r="D138" i="1"/>
  <c r="J138" i="1" s="1"/>
  <c r="L137" i="1"/>
  <c r="J137" i="1"/>
  <c r="H137" i="1"/>
  <c r="F137" i="1"/>
  <c r="L136" i="1"/>
  <c r="J136" i="1"/>
  <c r="H136" i="1"/>
  <c r="F136" i="1"/>
  <c r="L135" i="1"/>
  <c r="J135" i="1"/>
  <c r="H135" i="1"/>
  <c r="F135" i="1"/>
  <c r="G134" i="1"/>
  <c r="L134" i="1" s="1"/>
  <c r="E134" i="1"/>
  <c r="F134" i="1" s="1"/>
  <c r="L131" i="1"/>
  <c r="H131" i="1"/>
  <c r="F131" i="1"/>
  <c r="L130" i="1"/>
  <c r="H130" i="1"/>
  <c r="F130" i="1"/>
  <c r="L129" i="1"/>
  <c r="J129" i="1"/>
  <c r="H129" i="1"/>
  <c r="F129" i="1"/>
  <c r="L128" i="1"/>
  <c r="J128" i="1"/>
  <c r="H128" i="1"/>
  <c r="F128" i="1"/>
  <c r="L127" i="1"/>
  <c r="J127" i="1"/>
  <c r="H127" i="1"/>
  <c r="F127" i="1"/>
  <c r="L126" i="1"/>
  <c r="J126" i="1"/>
  <c r="H126" i="1"/>
  <c r="F126" i="1"/>
  <c r="L125" i="1"/>
  <c r="J125" i="1"/>
  <c r="H125" i="1"/>
  <c r="F125" i="1"/>
  <c r="L124" i="1"/>
  <c r="J124" i="1"/>
  <c r="L123" i="1"/>
  <c r="J123" i="1"/>
  <c r="H123" i="1"/>
  <c r="F123" i="1"/>
  <c r="L122" i="1"/>
  <c r="J122" i="1"/>
  <c r="H122" i="1"/>
  <c r="F122" i="1"/>
  <c r="L121" i="1"/>
  <c r="J121" i="1"/>
  <c r="H121" i="1"/>
  <c r="F121" i="1"/>
  <c r="L120" i="1"/>
  <c r="J120" i="1"/>
  <c r="H120" i="1"/>
  <c r="F120" i="1"/>
  <c r="L119" i="1"/>
  <c r="J119" i="1"/>
  <c r="H119" i="1"/>
  <c r="F119" i="1"/>
  <c r="L118" i="1"/>
  <c r="J118" i="1"/>
  <c r="H118" i="1"/>
  <c r="F118" i="1"/>
  <c r="J117" i="1"/>
  <c r="L116" i="1"/>
  <c r="J116" i="1"/>
  <c r="H116" i="1"/>
  <c r="F116" i="1"/>
  <c r="L115" i="1"/>
  <c r="J115" i="1"/>
  <c r="H115" i="1"/>
  <c r="F115" i="1"/>
  <c r="L114" i="1"/>
  <c r="J114" i="1"/>
  <c r="H114" i="1"/>
  <c r="F114" i="1"/>
  <c r="L113" i="1"/>
  <c r="J113" i="1"/>
  <c r="H113" i="1"/>
  <c r="F113" i="1"/>
  <c r="L112" i="1"/>
  <c r="J112" i="1"/>
  <c r="H112" i="1"/>
  <c r="F112" i="1"/>
  <c r="L111" i="1"/>
  <c r="J111" i="1"/>
  <c r="H111" i="1"/>
  <c r="F111" i="1"/>
  <c r="L110" i="1"/>
  <c r="J110" i="1"/>
  <c r="H110" i="1"/>
  <c r="F110" i="1"/>
  <c r="L108" i="1"/>
  <c r="J108" i="1"/>
  <c r="H108" i="1"/>
  <c r="F108" i="1"/>
  <c r="L107" i="1"/>
  <c r="J107" i="1"/>
  <c r="H107" i="1"/>
  <c r="F107" i="1"/>
  <c r="L106" i="1"/>
  <c r="J106" i="1"/>
  <c r="H106" i="1"/>
  <c r="F106" i="1"/>
  <c r="L105" i="1"/>
  <c r="J105" i="1"/>
  <c r="H105" i="1"/>
  <c r="F105" i="1"/>
  <c r="L104" i="1"/>
  <c r="J104" i="1"/>
  <c r="H104" i="1"/>
  <c r="F104" i="1"/>
  <c r="L103" i="1"/>
  <c r="J103" i="1"/>
  <c r="H103" i="1"/>
  <c r="F103" i="1"/>
  <c r="L102" i="1"/>
  <c r="J102" i="1"/>
  <c r="H102" i="1"/>
  <c r="F102" i="1"/>
  <c r="L101" i="1"/>
  <c r="J101" i="1"/>
  <c r="H101" i="1"/>
  <c r="F101" i="1"/>
  <c r="L100" i="1"/>
  <c r="J100" i="1"/>
  <c r="H100" i="1"/>
  <c r="F100" i="1"/>
  <c r="L99" i="1"/>
  <c r="J99" i="1"/>
  <c r="H99" i="1"/>
  <c r="F99" i="1"/>
  <c r="L98" i="1"/>
  <c r="J98" i="1"/>
  <c r="H98" i="1"/>
  <c r="F98" i="1"/>
  <c r="L97" i="1"/>
  <c r="J97" i="1"/>
  <c r="H97" i="1"/>
  <c r="F97" i="1"/>
  <c r="L96" i="1"/>
  <c r="J96" i="1"/>
  <c r="H96" i="1"/>
  <c r="F96" i="1"/>
  <c r="L95" i="1"/>
  <c r="J95" i="1"/>
  <c r="H95" i="1"/>
  <c r="F95" i="1"/>
  <c r="L94" i="1"/>
  <c r="J94" i="1"/>
  <c r="H94" i="1"/>
  <c r="F94" i="1"/>
  <c r="L93" i="1"/>
  <c r="J93" i="1"/>
  <c r="H93" i="1"/>
  <c r="F93" i="1"/>
  <c r="L92" i="1"/>
  <c r="J92" i="1"/>
  <c r="H92" i="1"/>
  <c r="F92" i="1"/>
  <c r="L91" i="1"/>
  <c r="J91" i="1"/>
  <c r="H91" i="1"/>
  <c r="F91" i="1"/>
  <c r="L90" i="1"/>
  <c r="J90" i="1"/>
  <c r="H90" i="1"/>
  <c r="F90" i="1"/>
  <c r="L89" i="1"/>
  <c r="J89" i="1"/>
  <c r="H89" i="1"/>
  <c r="F89" i="1"/>
  <c r="L88" i="1"/>
  <c r="J88" i="1"/>
  <c r="H88" i="1"/>
  <c r="F88" i="1"/>
  <c r="L87" i="1"/>
  <c r="J87" i="1"/>
  <c r="H87" i="1"/>
  <c r="F87" i="1"/>
  <c r="L86" i="1"/>
  <c r="J86" i="1"/>
  <c r="H86" i="1"/>
  <c r="F86" i="1"/>
  <c r="J85" i="1"/>
  <c r="G85" i="1"/>
  <c r="L85" i="1" s="1"/>
  <c r="F85" i="1"/>
  <c r="L84" i="1"/>
  <c r="J84" i="1"/>
  <c r="H84" i="1"/>
  <c r="F84" i="1"/>
  <c r="J83" i="1"/>
  <c r="G83" i="1"/>
  <c r="L83" i="1" s="1"/>
  <c r="F83" i="1"/>
  <c r="G82" i="1"/>
  <c r="J82" i="1"/>
  <c r="G81" i="1"/>
  <c r="L80" i="1"/>
  <c r="J80" i="1"/>
  <c r="H80" i="1"/>
  <c r="F80" i="1"/>
  <c r="L79" i="1"/>
  <c r="J79" i="1"/>
  <c r="H79" i="1"/>
  <c r="F79" i="1"/>
  <c r="L78" i="1"/>
  <c r="J78" i="1"/>
  <c r="H78" i="1"/>
  <c r="F78" i="1"/>
  <c r="L77" i="1"/>
  <c r="J77" i="1"/>
  <c r="H77" i="1"/>
  <c r="F77" i="1"/>
  <c r="A77" i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K74" i="1"/>
  <c r="L73" i="1"/>
  <c r="M73" i="1" s="1"/>
  <c r="J73" i="1"/>
  <c r="K73" i="1" s="1"/>
  <c r="L71" i="1"/>
  <c r="M71" i="1" s="1"/>
  <c r="J71" i="1"/>
  <c r="K71" i="1" s="1"/>
  <c r="L70" i="1"/>
  <c r="M70" i="1" s="1"/>
  <c r="J70" i="1"/>
  <c r="K70" i="1" s="1"/>
  <c r="L69" i="1"/>
  <c r="M69" i="1" s="1"/>
  <c r="J69" i="1"/>
  <c r="K69" i="1" s="1"/>
  <c r="L68" i="1"/>
  <c r="M68" i="1" s="1"/>
  <c r="J68" i="1"/>
  <c r="K68" i="1" s="1"/>
  <c r="L67" i="1"/>
  <c r="M67" i="1" s="1"/>
  <c r="J67" i="1"/>
  <c r="K67" i="1" s="1"/>
  <c r="L66" i="1"/>
  <c r="M66" i="1" s="1"/>
  <c r="J66" i="1"/>
  <c r="K66" i="1" s="1"/>
  <c r="L65" i="1"/>
  <c r="M65" i="1" s="1"/>
  <c r="J65" i="1"/>
  <c r="K65" i="1" s="1"/>
  <c r="L64" i="1"/>
  <c r="M64" i="1" s="1"/>
  <c r="J64" i="1"/>
  <c r="K64" i="1" s="1"/>
  <c r="A64" i="1"/>
  <c r="A65" i="1" s="1"/>
  <c r="A66" i="1" s="1"/>
  <c r="A67" i="1" s="1"/>
  <c r="A68" i="1" s="1"/>
  <c r="A69" i="1" s="1"/>
  <c r="A70" i="1" s="1"/>
  <c r="K62" i="1"/>
  <c r="D61" i="1"/>
  <c r="J61" i="1" s="1"/>
  <c r="J60" i="1"/>
  <c r="F60" i="1"/>
  <c r="H60" i="1" s="1"/>
  <c r="G60" i="1" s="1"/>
  <c r="L60" i="1" s="1"/>
  <c r="D59" i="1"/>
  <c r="J59" i="1" s="1"/>
  <c r="J58" i="1"/>
  <c r="F58" i="1"/>
  <c r="K56" i="1"/>
  <c r="L55" i="1"/>
  <c r="J55" i="1"/>
  <c r="H55" i="1"/>
  <c r="F55" i="1"/>
  <c r="L54" i="1"/>
  <c r="J54" i="1"/>
  <c r="H54" i="1"/>
  <c r="F54" i="1"/>
  <c r="L53" i="1"/>
  <c r="J53" i="1"/>
  <c r="H53" i="1"/>
  <c r="F53" i="1"/>
  <c r="L52" i="1"/>
  <c r="J52" i="1"/>
  <c r="H52" i="1"/>
  <c r="F52" i="1"/>
  <c r="L51" i="1"/>
  <c r="J51" i="1"/>
  <c r="H51" i="1"/>
  <c r="F51" i="1"/>
  <c r="A51" i="1"/>
  <c r="A52" i="1" s="1"/>
  <c r="A53" i="1" s="1"/>
  <c r="A54" i="1" s="1"/>
  <c r="A55" i="1" s="1"/>
  <c r="K49" i="1"/>
  <c r="L48" i="1"/>
  <c r="J48" i="1"/>
  <c r="K48" i="1" s="1"/>
  <c r="H48" i="1"/>
  <c r="L47" i="1"/>
  <c r="J47" i="1"/>
  <c r="K47" i="1" s="1"/>
  <c r="H47" i="1"/>
  <c r="L46" i="1"/>
  <c r="J46" i="1"/>
  <c r="K46" i="1" s="1"/>
  <c r="H46" i="1"/>
  <c r="L45" i="1"/>
  <c r="J45" i="1"/>
  <c r="K45" i="1" s="1"/>
  <c r="H45" i="1"/>
  <c r="L44" i="1"/>
  <c r="J44" i="1"/>
  <c r="K44" i="1" s="1"/>
  <c r="H44" i="1"/>
  <c r="L43" i="1"/>
  <c r="J43" i="1"/>
  <c r="K43" i="1" s="1"/>
  <c r="H43" i="1"/>
  <c r="L42" i="1"/>
  <c r="J42" i="1"/>
  <c r="K42" i="1" s="1"/>
  <c r="H42" i="1"/>
  <c r="L41" i="1"/>
  <c r="J41" i="1"/>
  <c r="K41" i="1" s="1"/>
  <c r="H41" i="1"/>
  <c r="L40" i="1"/>
  <c r="J40" i="1"/>
  <c r="K40" i="1" s="1"/>
  <c r="H40" i="1"/>
  <c r="L39" i="1"/>
  <c r="J39" i="1"/>
  <c r="K39" i="1" s="1"/>
  <c r="H39" i="1"/>
  <c r="A39" i="1"/>
  <c r="A40" i="1" s="1"/>
  <c r="A41" i="1" s="1"/>
  <c r="A42" i="1" s="1"/>
  <c r="A43" i="1" s="1"/>
  <c r="A44" i="1" s="1"/>
  <c r="A45" i="1" s="1"/>
  <c r="A46" i="1" s="1"/>
  <c r="A47" i="1" s="1"/>
  <c r="A48" i="1" s="1"/>
  <c r="K37" i="1"/>
  <c r="L36" i="1"/>
  <c r="J36" i="1"/>
  <c r="K36" i="1" s="1"/>
  <c r="H36" i="1"/>
  <c r="L35" i="1"/>
  <c r="J35" i="1"/>
  <c r="K35" i="1" s="1"/>
  <c r="L34" i="1"/>
  <c r="M34" i="1" s="1"/>
  <c r="J34" i="1"/>
  <c r="K34" i="1" s="1"/>
  <c r="L33" i="1"/>
  <c r="M33" i="1" s="1"/>
  <c r="J33" i="1"/>
  <c r="K33" i="1" s="1"/>
  <c r="L32" i="1"/>
  <c r="M32" i="1" s="1"/>
  <c r="J32" i="1"/>
  <c r="K32" i="1" s="1"/>
  <c r="L31" i="1"/>
  <c r="M31" i="1" s="1"/>
  <c r="J31" i="1"/>
  <c r="K31" i="1" s="1"/>
  <c r="L30" i="1"/>
  <c r="M30" i="1" s="1"/>
  <c r="J30" i="1"/>
  <c r="K30" i="1" s="1"/>
  <c r="L29" i="1"/>
  <c r="M29" i="1" s="1"/>
  <c r="J29" i="1"/>
  <c r="K29" i="1" s="1"/>
  <c r="A29" i="1"/>
  <c r="A30" i="1" s="1"/>
  <c r="A31" i="1" s="1"/>
  <c r="A32" i="1" s="1"/>
  <c r="A33" i="1" s="1"/>
  <c r="A34" i="1" s="1"/>
  <c r="A35" i="1" s="1"/>
  <c r="A36" i="1" s="1"/>
  <c r="L28" i="1"/>
  <c r="M28" i="1" s="1"/>
  <c r="J28" i="1"/>
  <c r="K28" i="1" s="1"/>
  <c r="K26" i="1"/>
  <c r="H24" i="1"/>
  <c r="H26" i="1" s="1"/>
  <c r="E24" i="1"/>
  <c r="F24" i="1" s="1"/>
  <c r="T7" i="6" l="1"/>
  <c r="S41" i="6"/>
  <c r="R42" i="6"/>
  <c r="R44" i="6" s="1"/>
  <c r="R45" i="6" s="1"/>
  <c r="AL50" i="4"/>
  <c r="L140" i="1"/>
  <c r="M468" i="1"/>
  <c r="M469" i="1"/>
  <c r="M238" i="1"/>
  <c r="AM25" i="4"/>
  <c r="AN25" i="4" s="1"/>
  <c r="AN50" i="4" s="1"/>
  <c r="AN51" i="4" s="1"/>
  <c r="AN53" i="4" s="1"/>
  <c r="AN54" i="4" s="1"/>
  <c r="K51" i="4"/>
  <c r="K53" i="4" s="1"/>
  <c r="K54" i="4" s="1"/>
  <c r="G51" i="4"/>
  <c r="G53" i="4" s="1"/>
  <c r="G54" i="4" s="1"/>
  <c r="P51" i="4"/>
  <c r="P53" i="4" s="1"/>
  <c r="P54" i="4" s="1"/>
  <c r="X51" i="4"/>
  <c r="X53" i="4" s="1"/>
  <c r="X54" i="4" s="1"/>
  <c r="T51" i="4"/>
  <c r="T53" i="4" s="1"/>
  <c r="T54" i="4" s="1"/>
  <c r="AB51" i="4"/>
  <c r="AB53" i="4" s="1"/>
  <c r="AB54" i="4" s="1"/>
  <c r="E51" i="4"/>
  <c r="E53" i="4" s="1"/>
  <c r="E54" i="4" s="1"/>
  <c r="H51" i="4"/>
  <c r="H53" i="4" s="1"/>
  <c r="H54" i="4" s="1"/>
  <c r="Q51" i="4"/>
  <c r="Q53" i="4" s="1"/>
  <c r="Q54" i="4" s="1"/>
  <c r="M51" i="4"/>
  <c r="M53" i="4" s="1"/>
  <c r="M54" i="4" s="1"/>
  <c r="U51" i="4"/>
  <c r="U53" i="4" s="1"/>
  <c r="U54" i="4" s="1"/>
  <c r="AC51" i="4"/>
  <c r="AC53" i="4" s="1"/>
  <c r="AC54" i="4" s="1"/>
  <c r="Y51" i="4"/>
  <c r="Y53" i="4" s="1"/>
  <c r="Y54" i="4" s="1"/>
  <c r="AK51" i="4"/>
  <c r="AK53" i="4" s="1"/>
  <c r="AK54" i="4" s="1"/>
  <c r="N51" i="4"/>
  <c r="N53" i="4" s="1"/>
  <c r="N54" i="4" s="1"/>
  <c r="V51" i="4"/>
  <c r="V53" i="4" s="1"/>
  <c r="V54" i="4" s="1"/>
  <c r="R51" i="4"/>
  <c r="R53" i="4" s="1"/>
  <c r="R54" i="4" s="1"/>
  <c r="Z51" i="4"/>
  <c r="Z53" i="4" s="1"/>
  <c r="Z54" i="4" s="1"/>
  <c r="AD51" i="4"/>
  <c r="AD53" i="4" s="1"/>
  <c r="AD54" i="4" s="1"/>
  <c r="F26" i="1"/>
  <c r="A228" i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225" i="1"/>
  <c r="L232" i="1"/>
  <c r="K792" i="1"/>
  <c r="K838" i="1"/>
  <c r="K841" i="1"/>
  <c r="M689" i="1"/>
  <c r="M690" i="1"/>
  <c r="H831" i="1"/>
  <c r="L818" i="1"/>
  <c r="H37" i="1"/>
  <c r="K624" i="1"/>
  <c r="K625" i="1"/>
  <c r="K626" i="1"/>
  <c r="K628" i="1"/>
  <c r="K629" i="1"/>
  <c r="M696" i="1"/>
  <c r="L674" i="1"/>
  <c r="H674" i="1"/>
  <c r="M153" i="1"/>
  <c r="K85" i="1"/>
  <c r="K136" i="1"/>
  <c r="K137" i="1"/>
  <c r="M351" i="1"/>
  <c r="F410" i="1"/>
  <c r="H520" i="1"/>
  <c r="M520" i="1" s="1"/>
  <c r="K586" i="1"/>
  <c r="L672" i="1"/>
  <c r="M672" i="1" s="1"/>
  <c r="G750" i="1"/>
  <c r="H395" i="1"/>
  <c r="A71" i="1"/>
  <c r="A72" i="1"/>
  <c r="L675" i="1"/>
  <c r="H675" i="1"/>
  <c r="L728" i="1"/>
  <c r="H728" i="1"/>
  <c r="L671" i="1"/>
  <c r="H671" i="1"/>
  <c r="L673" i="1"/>
  <c r="H673" i="1"/>
  <c r="M157" i="1"/>
  <c r="F831" i="1"/>
  <c r="F843" i="1"/>
  <c r="J843" i="1" s="1"/>
  <c r="B45" i="3" s="1"/>
  <c r="I45" i="3" s="1"/>
  <c r="M128" i="1"/>
  <c r="K187" i="1"/>
  <c r="K196" i="1"/>
  <c r="K197" i="1"/>
  <c r="K198" i="1"/>
  <c r="K200" i="1"/>
  <c r="K201" i="1"/>
  <c r="K765" i="1"/>
  <c r="AO44" i="4"/>
  <c r="AG51" i="4"/>
  <c r="AG53" i="4" s="1"/>
  <c r="AG54" i="4" s="1"/>
  <c r="AL51" i="4"/>
  <c r="AL53" i="4" s="1"/>
  <c r="AL54" i="4" s="1"/>
  <c r="D54" i="4"/>
  <c r="AH36" i="4"/>
  <c r="J51" i="4"/>
  <c r="J53" i="4" s="1"/>
  <c r="F51" i="4"/>
  <c r="F53" i="4" s="1"/>
  <c r="F54" i="4" s="1"/>
  <c r="F150" i="1"/>
  <c r="K150" i="1" s="1"/>
  <c r="F151" i="1"/>
  <c r="K151" i="1" s="1"/>
  <c r="H232" i="1"/>
  <c r="F254" i="1"/>
  <c r="K278" i="1"/>
  <c r="K391" i="1"/>
  <c r="H401" i="1"/>
  <c r="M401" i="1" s="1"/>
  <c r="H402" i="1"/>
  <c r="M402" i="1" s="1"/>
  <c r="H403" i="1"/>
  <c r="M403" i="1" s="1"/>
  <c r="H404" i="1"/>
  <c r="M404" i="1" s="1"/>
  <c r="H503" i="1"/>
  <c r="M503" i="1" s="1"/>
  <c r="F59" i="1"/>
  <c r="H59" i="1" s="1"/>
  <c r="G59" i="1" s="1"/>
  <c r="L59" i="1" s="1"/>
  <c r="M59" i="1" s="1"/>
  <c r="H245" i="1"/>
  <c r="M245" i="1" s="1"/>
  <c r="F248" i="1"/>
  <c r="F252" i="1"/>
  <c r="K252" i="1" s="1"/>
  <c r="K396" i="1"/>
  <c r="M406" i="1"/>
  <c r="H471" i="1"/>
  <c r="F554" i="1"/>
  <c r="K554" i="1" s="1"/>
  <c r="H140" i="1"/>
  <c r="F228" i="1"/>
  <c r="K228" i="1" s="1"/>
  <c r="H231" i="1"/>
  <c r="M231" i="1" s="1"/>
  <c r="H248" i="1"/>
  <c r="M248" i="1" s="1"/>
  <c r="F263" i="1"/>
  <c r="F280" i="1"/>
  <c r="K280" i="1" s="1"/>
  <c r="K472" i="1"/>
  <c r="K473" i="1"/>
  <c r="K474" i="1"/>
  <c r="K476" i="1"/>
  <c r="H556" i="1"/>
  <c r="M556" i="1" s="1"/>
  <c r="H557" i="1"/>
  <c r="M557" i="1" s="1"/>
  <c r="H558" i="1"/>
  <c r="M558" i="1" s="1"/>
  <c r="H559" i="1"/>
  <c r="M559" i="1" s="1"/>
  <c r="K563" i="1"/>
  <c r="K566" i="1"/>
  <c r="K571" i="1"/>
  <c r="K572" i="1"/>
  <c r="K573" i="1"/>
  <c r="M720" i="1"/>
  <c r="L725" i="1"/>
  <c r="M725" i="1" s="1"/>
  <c r="K734" i="1"/>
  <c r="I51" i="4"/>
  <c r="I53" i="4" s="1"/>
  <c r="I54" i="4" s="1"/>
  <c r="G932" i="1"/>
  <c r="H932" i="1" s="1"/>
  <c r="F934" i="1"/>
  <c r="Q118" i="4"/>
  <c r="AJ51" i="4"/>
  <c r="AJ53" i="4" s="1"/>
  <c r="AJ54" i="4" s="1"/>
  <c r="AF51" i="4"/>
  <c r="AF53" i="4" s="1"/>
  <c r="AF54" i="4" s="1"/>
  <c r="L51" i="4"/>
  <c r="L53" i="4" s="1"/>
  <c r="L54" i="4" s="1"/>
  <c r="AE51" i="4"/>
  <c r="AE53" i="4" s="1"/>
  <c r="AE54" i="4" s="1"/>
  <c r="AA51" i="4"/>
  <c r="AA53" i="4" s="1"/>
  <c r="AA54" i="4" s="1"/>
  <c r="W51" i="4"/>
  <c r="W53" i="4" s="1"/>
  <c r="W54" i="4" s="1"/>
  <c r="S51" i="4"/>
  <c r="S53" i="4" s="1"/>
  <c r="S54" i="4" s="1"/>
  <c r="O51" i="4"/>
  <c r="O53" i="4" s="1"/>
  <c r="O54" i="4" s="1"/>
  <c r="A808" i="1"/>
  <c r="A809" i="1" s="1"/>
  <c r="A810" i="1" s="1"/>
  <c r="A811" i="1" s="1"/>
  <c r="K810" i="1"/>
  <c r="H813" i="1"/>
  <c r="M810" i="1"/>
  <c r="K811" i="1"/>
  <c r="K77" i="1"/>
  <c r="K78" i="1"/>
  <c r="K79" i="1"/>
  <c r="K80" i="1"/>
  <c r="K86" i="1"/>
  <c r="K87" i="1"/>
  <c r="K88" i="1"/>
  <c r="K90" i="1"/>
  <c r="K91" i="1"/>
  <c r="K99" i="1"/>
  <c r="K205" i="1"/>
  <c r="K206" i="1"/>
  <c r="K208" i="1"/>
  <c r="K291" i="1"/>
  <c r="K292" i="1"/>
  <c r="L313" i="1"/>
  <c r="M313" i="1" s="1"/>
  <c r="K315" i="1"/>
  <c r="H319" i="1"/>
  <c r="M319" i="1" s="1"/>
  <c r="M418" i="1"/>
  <c r="K441" i="1"/>
  <c r="K488" i="1"/>
  <c r="K489" i="1"/>
  <c r="K525" i="1"/>
  <c r="K526" i="1"/>
  <c r="K527" i="1"/>
  <c r="M538" i="1"/>
  <c r="H578" i="1"/>
  <c r="M578" i="1" s="1"/>
  <c r="K617" i="1"/>
  <c r="K818" i="1"/>
  <c r="K671" i="1"/>
  <c r="K1043" i="1"/>
  <c r="M48" i="1"/>
  <c r="F82" i="1"/>
  <c r="K82" i="1" s="1"/>
  <c r="H141" i="1"/>
  <c r="M155" i="1"/>
  <c r="F251" i="1"/>
  <c r="F253" i="1"/>
  <c r="F255" i="1"/>
  <c r="K255" i="1" s="1"/>
  <c r="F256" i="1"/>
  <c r="F266" i="1"/>
  <c r="K266" i="1" s="1"/>
  <c r="F277" i="1"/>
  <c r="H285" i="1"/>
  <c r="M285" i="1" s="1"/>
  <c r="H286" i="1"/>
  <c r="M286" i="1" s="1"/>
  <c r="H287" i="1"/>
  <c r="M287" i="1" s="1"/>
  <c r="H288" i="1"/>
  <c r="M288" i="1" s="1"/>
  <c r="F319" i="1"/>
  <c r="H320" i="1"/>
  <c r="M320" i="1" s="1"/>
  <c r="H321" i="1"/>
  <c r="M321" i="1" s="1"/>
  <c r="H322" i="1"/>
  <c r="M322" i="1" s="1"/>
  <c r="H323" i="1"/>
  <c r="M323" i="1" s="1"/>
  <c r="H324" i="1"/>
  <c r="M324" i="1" s="1"/>
  <c r="H325" i="1"/>
  <c r="K330" i="1"/>
  <c r="K331" i="1"/>
  <c r="K335" i="1"/>
  <c r="L339" i="1"/>
  <c r="M339" i="1" s="1"/>
  <c r="M352" i="1"/>
  <c r="K370" i="1"/>
  <c r="K387" i="1"/>
  <c r="F388" i="1"/>
  <c r="K388" i="1" s="1"/>
  <c r="J395" i="1"/>
  <c r="J412" i="1"/>
  <c r="K412" i="1" s="1"/>
  <c r="K418" i="1"/>
  <c r="K442" i="1"/>
  <c r="H470" i="1"/>
  <c r="M472" i="1"/>
  <c r="M474" i="1"/>
  <c r="H521" i="1"/>
  <c r="M521" i="1" s="1"/>
  <c r="K529" i="1"/>
  <c r="K530" i="1"/>
  <c r="K538" i="1"/>
  <c r="F549" i="1"/>
  <c r="K549" i="1" s="1"/>
  <c r="H580" i="1"/>
  <c r="M580" i="1" s="1"/>
  <c r="F645" i="1"/>
  <c r="K645" i="1" s="1"/>
  <c r="M648" i="1"/>
  <c r="M666" i="1"/>
  <c r="M681" i="1"/>
  <c r="K694" i="1"/>
  <c r="H697" i="1"/>
  <c r="M702" i="1"/>
  <c r="K707" i="1"/>
  <c r="K719" i="1"/>
  <c r="K720" i="1"/>
  <c r="M734" i="1"/>
  <c r="K987" i="1"/>
  <c r="K809" i="1"/>
  <c r="H85" i="1"/>
  <c r="M85" i="1" s="1"/>
  <c r="F325" i="1"/>
  <c r="K325" i="1" s="1"/>
  <c r="F337" i="1"/>
  <c r="K337" i="1" s="1"/>
  <c r="F395" i="1"/>
  <c r="F407" i="1"/>
  <c r="F470" i="1"/>
  <c r="K470" i="1" s="1"/>
  <c r="L502" i="1"/>
  <c r="M502" i="1" s="1"/>
  <c r="F697" i="1"/>
  <c r="K697" i="1" s="1"/>
  <c r="H676" i="1"/>
  <c r="M676" i="1" s="1"/>
  <c r="K808" i="1"/>
  <c r="M807" i="1"/>
  <c r="K215" i="1"/>
  <c r="H410" i="1"/>
  <c r="K454" i="1"/>
  <c r="K750" i="1"/>
  <c r="M46" i="1"/>
  <c r="H56" i="1"/>
  <c r="H1057" i="1" s="1"/>
  <c r="K52" i="1"/>
  <c r="M100" i="1"/>
  <c r="M101" i="1"/>
  <c r="M102" i="1"/>
  <c r="M103" i="1"/>
  <c r="M104" i="1"/>
  <c r="M107" i="1"/>
  <c r="M108" i="1"/>
  <c r="M110" i="1"/>
  <c r="M111" i="1"/>
  <c r="M112" i="1"/>
  <c r="M114" i="1"/>
  <c r="M115" i="1"/>
  <c r="M116" i="1"/>
  <c r="K122" i="1"/>
  <c r="K123" i="1"/>
  <c r="K125" i="1"/>
  <c r="K126" i="1"/>
  <c r="K127" i="1"/>
  <c r="K128" i="1"/>
  <c r="F140" i="1"/>
  <c r="K140" i="1" s="1"/>
  <c r="F141" i="1"/>
  <c r="K141" i="1" s="1"/>
  <c r="F147" i="1"/>
  <c r="K147" i="1" s="1"/>
  <c r="M161" i="1"/>
  <c r="F163" i="1"/>
  <c r="K163" i="1" s="1"/>
  <c r="K172" i="1"/>
  <c r="K213" i="1"/>
  <c r="K217" i="1"/>
  <c r="H233" i="1"/>
  <c r="M257" i="1"/>
  <c r="K298" i="1"/>
  <c r="K299" i="1"/>
  <c r="K301" i="1"/>
  <c r="K302" i="1"/>
  <c r="M412" i="1"/>
  <c r="G425" i="1"/>
  <c r="L425" i="1" s="1"/>
  <c r="L434" i="1"/>
  <c r="M434" i="1" s="1"/>
  <c r="K443" i="1"/>
  <c r="K455" i="1"/>
  <c r="M478" i="1"/>
  <c r="M479" i="1"/>
  <c r="M480" i="1"/>
  <c r="M483" i="1"/>
  <c r="K544" i="1"/>
  <c r="K545" i="1"/>
  <c r="K547" i="1"/>
  <c r="M555" i="1"/>
  <c r="K575" i="1"/>
  <c r="G619" i="1"/>
  <c r="L619" i="1" s="1"/>
  <c r="G621" i="1"/>
  <c r="L621" i="1" s="1"/>
  <c r="M637" i="1"/>
  <c r="M821" i="1"/>
  <c r="H957" i="1"/>
  <c r="K675" i="1"/>
  <c r="K984" i="1"/>
  <c r="K988" i="1"/>
  <c r="K1041" i="1"/>
  <c r="H744" i="1"/>
  <c r="M744" i="1" s="1"/>
  <c r="K211" i="1"/>
  <c r="K271" i="1"/>
  <c r="M554" i="1"/>
  <c r="L620" i="1"/>
  <c r="M620" i="1" s="1"/>
  <c r="M47" i="1"/>
  <c r="K51" i="1"/>
  <c r="M99" i="1"/>
  <c r="K107" i="1"/>
  <c r="K113" i="1"/>
  <c r="K114" i="1"/>
  <c r="K116" i="1"/>
  <c r="K129" i="1"/>
  <c r="J153" i="1"/>
  <c r="K153" i="1" s="1"/>
  <c r="J155" i="1"/>
  <c r="K155" i="1" s="1"/>
  <c r="J157" i="1"/>
  <c r="K157" i="1" s="1"/>
  <c r="K162" i="1"/>
  <c r="M164" i="1"/>
  <c r="M165" i="1"/>
  <c r="K173" i="1"/>
  <c r="F174" i="1"/>
  <c r="K174" i="1" s="1"/>
  <c r="M177" i="1"/>
  <c r="M178" i="1"/>
  <c r="M179" i="1"/>
  <c r="M182" i="1"/>
  <c r="M187" i="1"/>
  <c r="K239" i="1"/>
  <c r="F243" i="1"/>
  <c r="F258" i="1"/>
  <c r="K258" i="1" s="1"/>
  <c r="F259" i="1"/>
  <c r="K259" i="1" s="1"/>
  <c r="K275" i="1"/>
  <c r="J277" i="1"/>
  <c r="L307" i="1"/>
  <c r="M307" i="1" s="1"/>
  <c r="K313" i="1"/>
  <c r="K314" i="1"/>
  <c r="J319" i="1"/>
  <c r="K327" i="1"/>
  <c r="K329" i="1"/>
  <c r="K343" i="1"/>
  <c r="K349" i="1"/>
  <c r="K350" i="1"/>
  <c r="K358" i="1"/>
  <c r="K359" i="1"/>
  <c r="K360" i="1"/>
  <c r="K362" i="1"/>
  <c r="K363" i="1"/>
  <c r="K365" i="1"/>
  <c r="F408" i="1"/>
  <c r="K408" i="1" s="1"/>
  <c r="F425" i="1"/>
  <c r="K425" i="1" s="1"/>
  <c r="K428" i="1"/>
  <c r="K440" i="1"/>
  <c r="K444" i="1"/>
  <c r="K457" i="1"/>
  <c r="M476" i="1"/>
  <c r="K480" i="1"/>
  <c r="K481" i="1"/>
  <c r="K482" i="1"/>
  <c r="K484" i="1"/>
  <c r="H492" i="1"/>
  <c r="M492" i="1" s="1"/>
  <c r="F494" i="1"/>
  <c r="K494" i="1" s="1"/>
  <c r="H504" i="1"/>
  <c r="M504" i="1" s="1"/>
  <c r="H528" i="1"/>
  <c r="M528" i="1" s="1"/>
  <c r="M539" i="1"/>
  <c r="M540" i="1"/>
  <c r="G549" i="1"/>
  <c r="L549" i="1" s="1"/>
  <c r="K555" i="1"/>
  <c r="K558" i="1"/>
  <c r="K559" i="1"/>
  <c r="K561" i="1"/>
  <c r="K578" i="1"/>
  <c r="H584" i="1"/>
  <c r="M584" i="1" s="1"/>
  <c r="H585" i="1"/>
  <c r="M585" i="1" s="1"/>
  <c r="H599" i="1"/>
  <c r="H600" i="1"/>
  <c r="M600" i="1" s="1"/>
  <c r="H601" i="1"/>
  <c r="M601" i="1" s="1"/>
  <c r="H602" i="1"/>
  <c r="M602" i="1" s="1"/>
  <c r="H603" i="1"/>
  <c r="M603" i="1" s="1"/>
  <c r="H604" i="1"/>
  <c r="M604" i="1" s="1"/>
  <c r="H605" i="1"/>
  <c r="M605" i="1" s="1"/>
  <c r="H606" i="1"/>
  <c r="M606" i="1" s="1"/>
  <c r="H607" i="1"/>
  <c r="M607" i="1" s="1"/>
  <c r="K609" i="1"/>
  <c r="K610" i="1"/>
  <c r="F619" i="1"/>
  <c r="K619" i="1" s="1"/>
  <c r="F621" i="1"/>
  <c r="K621" i="1" s="1"/>
  <c r="K639" i="1"/>
  <c r="K641" i="1"/>
  <c r="K642" i="1"/>
  <c r="K643" i="1"/>
  <c r="K653" i="1"/>
  <c r="K654" i="1"/>
  <c r="K665" i="1"/>
  <c r="K666" i="1"/>
  <c r="K668" i="1"/>
  <c r="K681" i="1"/>
  <c r="M718" i="1"/>
  <c r="M719" i="1"/>
  <c r="F925" i="1"/>
  <c r="K1042" i="1"/>
  <c r="F56" i="1"/>
  <c r="M743" i="1"/>
  <c r="F749" i="1"/>
  <c r="K749" i="1" s="1"/>
  <c r="K748" i="1"/>
  <c r="K744" i="1"/>
  <c r="K743" i="1"/>
  <c r="K742" i="1"/>
  <c r="K741" i="1"/>
  <c r="K740" i="1"/>
  <c r="K739" i="1"/>
  <c r="K737" i="1"/>
  <c r="L738" i="1"/>
  <c r="M738" i="1" s="1"/>
  <c r="K738" i="1"/>
  <c r="M737" i="1"/>
  <c r="M736" i="1"/>
  <c r="AO36" i="4"/>
  <c r="AO41" i="4"/>
  <c r="AO29" i="4"/>
  <c r="AP49" i="4"/>
  <c r="AO16" i="4"/>
  <c r="AO35" i="4"/>
  <c r="AQ38" i="4"/>
  <c r="AQ18" i="4"/>
  <c r="AQ15" i="4"/>
  <c r="AP27" i="4"/>
  <c r="AQ27" i="4" s="1"/>
  <c r="AQ26" i="4"/>
  <c r="AQ39" i="4"/>
  <c r="M140" i="1"/>
  <c r="K212" i="1"/>
  <c r="M703" i="1"/>
  <c r="M712" i="1"/>
  <c r="K837" i="1"/>
  <c r="M92" i="1"/>
  <c r="M93" i="1"/>
  <c r="M94" i="1"/>
  <c r="M95" i="1"/>
  <c r="M96" i="1"/>
  <c r="K102" i="1"/>
  <c r="K103" i="1"/>
  <c r="K104" i="1"/>
  <c r="K106" i="1"/>
  <c r="G142" i="1"/>
  <c r="H142" i="1" s="1"/>
  <c r="K165" i="1"/>
  <c r="K166" i="1"/>
  <c r="K176" i="1"/>
  <c r="K177" i="1"/>
  <c r="K179" i="1"/>
  <c r="K180" i="1"/>
  <c r="K181" i="1"/>
  <c r="K182" i="1"/>
  <c r="K191" i="1"/>
  <c r="M234" i="1"/>
  <c r="J251" i="1"/>
  <c r="L252" i="1"/>
  <c r="L253" i="1"/>
  <c r="M253" i="1" s="1"/>
  <c r="J254" i="1"/>
  <c r="K254" i="1" s="1"/>
  <c r="M264" i="1"/>
  <c r="H289" i="1"/>
  <c r="M303" i="1"/>
  <c r="M304" i="1"/>
  <c r="K316" i="1"/>
  <c r="K333" i="1"/>
  <c r="L337" i="1"/>
  <c r="K353" i="1"/>
  <c r="K357" i="1"/>
  <c r="K371" i="1"/>
  <c r="L374" i="1"/>
  <c r="M374" i="1" s="1"/>
  <c r="M377" i="1"/>
  <c r="K381" i="1"/>
  <c r="K385" i="1"/>
  <c r="H405" i="1"/>
  <c r="M415" i="1"/>
  <c r="M416" i="1"/>
  <c r="M417" i="1"/>
  <c r="K419" i="1"/>
  <c r="K420" i="1"/>
  <c r="K421" i="1"/>
  <c r="K422" i="1"/>
  <c r="M426" i="1"/>
  <c r="M427" i="1"/>
  <c r="M428" i="1"/>
  <c r="M429" i="1"/>
  <c r="K477" i="1"/>
  <c r="H486" i="1"/>
  <c r="M486" i="1" s="1"/>
  <c r="K505" i="1"/>
  <c r="K514" i="1"/>
  <c r="K516" i="1"/>
  <c r="K517" i="1"/>
  <c r="M531" i="1"/>
  <c r="M532" i="1"/>
  <c r="M535" i="1"/>
  <c r="K539" i="1"/>
  <c r="K540" i="1"/>
  <c r="K541" i="1"/>
  <c r="K542" i="1"/>
  <c r="G550" i="1"/>
  <c r="J551" i="1"/>
  <c r="K579" i="1"/>
  <c r="K582" i="1"/>
  <c r="J611" i="1"/>
  <c r="K637" i="1"/>
  <c r="K640" i="1"/>
  <c r="K649" i="1"/>
  <c r="M660" i="1"/>
  <c r="K682" i="1"/>
  <c r="K683" i="1"/>
  <c r="K684" i="1"/>
  <c r="K686" i="1"/>
  <c r="K691" i="1"/>
  <c r="K692" i="1"/>
  <c r="K696" i="1"/>
  <c r="M698" i="1"/>
  <c r="M700" i="1"/>
  <c r="M704" i="1"/>
  <c r="F712" i="1"/>
  <c r="K712" i="1" s="1"/>
  <c r="K714" i="1"/>
  <c r="K721" i="1"/>
  <c r="K735" i="1"/>
  <c r="K756" i="1"/>
  <c r="K780" i="1"/>
  <c r="K797" i="1"/>
  <c r="M819" i="1"/>
  <c r="H887" i="1"/>
  <c r="G931" i="1"/>
  <c r="H931" i="1" s="1"/>
  <c r="H958" i="1"/>
  <c r="M671" i="1"/>
  <c r="K985" i="1"/>
  <c r="K989" i="1"/>
  <c r="L727" i="1"/>
  <c r="M727" i="1" s="1"/>
  <c r="M414" i="1"/>
  <c r="J486" i="1"/>
  <c r="M498" i="1"/>
  <c r="J503" i="1"/>
  <c r="K503" i="1" s="1"/>
  <c r="K760" i="1"/>
  <c r="K776" i="1"/>
  <c r="K790" i="1"/>
  <c r="K807" i="1"/>
  <c r="K836" i="1"/>
  <c r="M39" i="1"/>
  <c r="M54" i="1"/>
  <c r="M55" i="1"/>
  <c r="F61" i="1"/>
  <c r="H61" i="1" s="1"/>
  <c r="G61" i="1" s="1"/>
  <c r="L61" i="1" s="1"/>
  <c r="K83" i="1"/>
  <c r="M84" i="1"/>
  <c r="M86" i="1"/>
  <c r="M87" i="1"/>
  <c r="M88" i="1"/>
  <c r="M91" i="1"/>
  <c r="K94" i="1"/>
  <c r="K95" i="1"/>
  <c r="K96" i="1"/>
  <c r="K98" i="1"/>
  <c r="M118" i="1"/>
  <c r="M119" i="1"/>
  <c r="M120" i="1"/>
  <c r="M121" i="1"/>
  <c r="M123" i="1"/>
  <c r="M124" i="1"/>
  <c r="M125" i="1"/>
  <c r="H134" i="1"/>
  <c r="M134" i="1" s="1"/>
  <c r="F142" i="1"/>
  <c r="K142" i="1" s="1"/>
  <c r="K171" i="1"/>
  <c r="K183" i="1"/>
  <c r="M188" i="1"/>
  <c r="M189" i="1"/>
  <c r="M190" i="1"/>
  <c r="M191" i="1"/>
  <c r="M193" i="1"/>
  <c r="M194" i="1"/>
  <c r="M195" i="1"/>
  <c r="M196" i="1"/>
  <c r="M197" i="1"/>
  <c r="M198" i="1"/>
  <c r="K220" i="1"/>
  <c r="H230" i="1"/>
  <c r="M230" i="1" s="1"/>
  <c r="J231" i="1"/>
  <c r="K231" i="1" s="1"/>
  <c r="K235" i="1"/>
  <c r="K236" i="1"/>
  <c r="K237" i="1"/>
  <c r="K238" i="1"/>
  <c r="K246" i="1"/>
  <c r="J248" i="1"/>
  <c r="J250" i="1"/>
  <c r="K250" i="1" s="1"/>
  <c r="H251" i="1"/>
  <c r="M251" i="1" s="1"/>
  <c r="H252" i="1"/>
  <c r="J253" i="1"/>
  <c r="H254" i="1"/>
  <c r="M254" i="1" s="1"/>
  <c r="M255" i="1"/>
  <c r="M263" i="1"/>
  <c r="F264" i="1"/>
  <c r="K264" i="1" s="1"/>
  <c r="M265" i="1"/>
  <c r="M266" i="1"/>
  <c r="M292" i="1"/>
  <c r="M295" i="1"/>
  <c r="M296" i="1"/>
  <c r="M299" i="1"/>
  <c r="M302" i="1"/>
  <c r="K303" i="1"/>
  <c r="K304" i="1"/>
  <c r="K305" i="1"/>
  <c r="K306" i="1"/>
  <c r="K307" i="1"/>
  <c r="K308" i="1"/>
  <c r="K310" i="1"/>
  <c r="K321" i="1"/>
  <c r="K323" i="1"/>
  <c r="H337" i="1"/>
  <c r="M353" i="1"/>
  <c r="M355" i="1"/>
  <c r="M356" i="1"/>
  <c r="M357" i="1"/>
  <c r="M358" i="1"/>
  <c r="M359" i="1"/>
  <c r="M360" i="1"/>
  <c r="K372" i="1"/>
  <c r="K377" i="1"/>
  <c r="K378" i="1"/>
  <c r="K390" i="1"/>
  <c r="K393" i="1"/>
  <c r="F405" i="1"/>
  <c r="K405" i="1" s="1"/>
  <c r="M424" i="1"/>
  <c r="K429" i="1"/>
  <c r="K430" i="1"/>
  <c r="K434" i="1"/>
  <c r="M439" i="1"/>
  <c r="H440" i="1"/>
  <c r="M440" i="1" s="1"/>
  <c r="H441" i="1"/>
  <c r="M441" i="1" s="1"/>
  <c r="H442" i="1"/>
  <c r="M442" i="1" s="1"/>
  <c r="H443" i="1"/>
  <c r="M443" i="1" s="1"/>
  <c r="H444" i="1"/>
  <c r="M444" i="1" s="1"/>
  <c r="F447" i="1"/>
  <c r="K447" i="1" s="1"/>
  <c r="K466" i="1"/>
  <c r="M473" i="1"/>
  <c r="F486" i="1"/>
  <c r="M487" i="1"/>
  <c r="M488" i="1"/>
  <c r="M489" i="1"/>
  <c r="H493" i="1"/>
  <c r="M493" i="1" s="1"/>
  <c r="H500" i="1"/>
  <c r="M500" i="1" s="1"/>
  <c r="J507" i="1"/>
  <c r="K507" i="1" s="1"/>
  <c r="F510" i="1"/>
  <c r="K510" i="1" s="1"/>
  <c r="J511" i="1"/>
  <c r="K511" i="1" s="1"/>
  <c r="L519" i="1"/>
  <c r="M519" i="1" s="1"/>
  <c r="M525" i="1"/>
  <c r="M530" i="1"/>
  <c r="K534" i="1"/>
  <c r="K535" i="1"/>
  <c r="K537" i="1"/>
  <c r="M546" i="1"/>
  <c r="M547" i="1"/>
  <c r="F550" i="1"/>
  <c r="K550" i="1" s="1"/>
  <c r="F551" i="1"/>
  <c r="M567" i="1"/>
  <c r="M568" i="1"/>
  <c r="M569" i="1"/>
  <c r="M570" i="1"/>
  <c r="M572" i="1"/>
  <c r="H574" i="1"/>
  <c r="M574" i="1" s="1"/>
  <c r="K583" i="1"/>
  <c r="H587" i="1"/>
  <c r="M587" i="1" s="1"/>
  <c r="F611" i="1"/>
  <c r="M615" i="1"/>
  <c r="M616" i="1"/>
  <c r="M617" i="1"/>
  <c r="K623" i="1"/>
  <c r="M624" i="1"/>
  <c r="M625" i="1"/>
  <c r="M626" i="1"/>
  <c r="M640" i="1"/>
  <c r="M641" i="1"/>
  <c r="M642" i="1"/>
  <c r="M649" i="1"/>
  <c r="M650" i="1"/>
  <c r="M651" i="1"/>
  <c r="M652" i="1"/>
  <c r="L683" i="1"/>
  <c r="M683" i="1" s="1"/>
  <c r="M688" i="1"/>
  <c r="M694" i="1"/>
  <c r="K698" i="1"/>
  <c r="M706" i="1"/>
  <c r="F708" i="1"/>
  <c r="K708" i="1" s="1"/>
  <c r="M714" i="1"/>
  <c r="M715" i="1"/>
  <c r="M716" i="1"/>
  <c r="M717" i="1"/>
  <c r="K774" i="1"/>
  <c r="K795" i="1"/>
  <c r="M820" i="1"/>
  <c r="K830" i="1"/>
  <c r="K834" i="1"/>
  <c r="G925" i="1"/>
  <c r="H925" i="1" s="1"/>
  <c r="K986" i="1"/>
  <c r="H1041" i="1"/>
  <c r="M1041" i="1" s="1"/>
  <c r="H1042" i="1"/>
  <c r="M1042" i="1" s="1"/>
  <c r="H1043" i="1"/>
  <c r="M1043" i="1" s="1"/>
  <c r="A826" i="1"/>
  <c r="A827" i="1" s="1"/>
  <c r="A828" i="1" s="1"/>
  <c r="A829" i="1" s="1"/>
  <c r="A830" i="1" s="1"/>
  <c r="K801" i="1"/>
  <c r="K788" i="1"/>
  <c r="K784" i="1"/>
  <c r="L783" i="1"/>
  <c r="M783" i="1" s="1"/>
  <c r="J783" i="1"/>
  <c r="K783" i="1" s="1"/>
  <c r="K782" i="1"/>
  <c r="J778" i="1"/>
  <c r="K778" i="1" s="1"/>
  <c r="L773" i="1"/>
  <c r="M773" i="1" s="1"/>
  <c r="J773" i="1"/>
  <c r="K773" i="1" s="1"/>
  <c r="J772" i="1"/>
  <c r="F772" i="1"/>
  <c r="L771" i="1"/>
  <c r="M771" i="1" s="1"/>
  <c r="J770" i="1"/>
  <c r="K770" i="1" s="1"/>
  <c r="L769" i="1"/>
  <c r="M769" i="1" s="1"/>
  <c r="J768" i="1"/>
  <c r="K768" i="1" s="1"/>
  <c r="J764" i="1"/>
  <c r="K764" i="1" s="1"/>
  <c r="L761" i="1"/>
  <c r="M761" i="1" s="1"/>
  <c r="F759" i="1"/>
  <c r="K759" i="1" s="1"/>
  <c r="L758" i="1"/>
  <c r="M758" i="1" s="1"/>
  <c r="J758" i="1"/>
  <c r="K758" i="1" s="1"/>
  <c r="F757" i="1"/>
  <c r="K757" i="1" s="1"/>
  <c r="J755" i="1"/>
  <c r="K755" i="1" s="1"/>
  <c r="J753" i="1"/>
  <c r="K753" i="1" s="1"/>
  <c r="J754" i="1"/>
  <c r="K754" i="1" s="1"/>
  <c r="L729" i="1"/>
  <c r="M729" i="1" s="1"/>
  <c r="K729" i="1"/>
  <c r="K728" i="1"/>
  <c r="K727" i="1"/>
  <c r="L984" i="1"/>
  <c r="M984" i="1" s="1"/>
  <c r="L985" i="1"/>
  <c r="M985" i="1" s="1"/>
  <c r="L986" i="1"/>
  <c r="M986" i="1" s="1"/>
  <c r="L987" i="1"/>
  <c r="M987" i="1" s="1"/>
  <c r="L988" i="1"/>
  <c r="M988" i="1" s="1"/>
  <c r="L989" i="1"/>
  <c r="M989" i="1" s="1"/>
  <c r="K676" i="1"/>
  <c r="K674" i="1"/>
  <c r="K673" i="1"/>
  <c r="K672" i="1"/>
  <c r="C14" i="2"/>
  <c r="B49" i="3" s="1"/>
  <c r="L294" i="1"/>
  <c r="F294" i="1"/>
  <c r="J490" i="1"/>
  <c r="F490" i="1"/>
  <c r="J695" i="1"/>
  <c r="F695" i="1"/>
  <c r="F921" i="1"/>
  <c r="G921" i="1"/>
  <c r="H921" i="1" s="1"/>
  <c r="F982" i="1"/>
  <c r="G982" i="1"/>
  <c r="H982" i="1" s="1"/>
  <c r="J281" i="1"/>
  <c r="F281" i="1"/>
  <c r="J509" i="1"/>
  <c r="F509" i="1"/>
  <c r="J631" i="1"/>
  <c r="F631" i="1"/>
  <c r="J636" i="1"/>
  <c r="F636" i="1"/>
  <c r="J659" i="1"/>
  <c r="F659" i="1"/>
  <c r="F703" i="1"/>
  <c r="J703" i="1"/>
  <c r="J232" i="1"/>
  <c r="F232" i="1"/>
  <c r="J233" i="1"/>
  <c r="K233" i="1" s="1"/>
  <c r="L233" i="1"/>
  <c r="J245" i="1"/>
  <c r="F245" i="1"/>
  <c r="L543" i="1"/>
  <c r="H543" i="1"/>
  <c r="L561" i="1"/>
  <c r="H561" i="1"/>
  <c r="L575" i="1"/>
  <c r="H575" i="1"/>
  <c r="L588" i="1"/>
  <c r="H588" i="1"/>
  <c r="J693" i="1"/>
  <c r="K693" i="1" s="1"/>
  <c r="H693" i="1"/>
  <c r="L693" i="1"/>
  <c r="F701" i="1"/>
  <c r="J701" i="1"/>
  <c r="J709" i="1"/>
  <c r="F709" i="1"/>
  <c r="F1007" i="1"/>
  <c r="F1045" i="1" s="1"/>
  <c r="H1007" i="1"/>
  <c r="L139" i="1"/>
  <c r="M150" i="1"/>
  <c r="M154" i="1"/>
  <c r="M156" i="1"/>
  <c r="K214" i="1"/>
  <c r="L249" i="1"/>
  <c r="K345" i="1"/>
  <c r="J407" i="1"/>
  <c r="M438" i="1"/>
  <c r="M733" i="1"/>
  <c r="K763" i="1"/>
  <c r="M53" i="1"/>
  <c r="H82" i="1"/>
  <c r="M36" i="1"/>
  <c r="M40" i="1"/>
  <c r="M41" i="1"/>
  <c r="M42" i="1"/>
  <c r="M43" i="1"/>
  <c r="M44" i="1"/>
  <c r="M45" i="1"/>
  <c r="M52" i="1"/>
  <c r="K54" i="1"/>
  <c r="M78" i="1"/>
  <c r="M79" i="1"/>
  <c r="M80" i="1"/>
  <c r="L82" i="1"/>
  <c r="M89" i="1"/>
  <c r="M90" i="1"/>
  <c r="M97" i="1"/>
  <c r="M98" i="1"/>
  <c r="M105" i="1"/>
  <c r="M106" i="1"/>
  <c r="K112" i="1"/>
  <c r="K121" i="1"/>
  <c r="M126" i="1"/>
  <c r="M127" i="1"/>
  <c r="M131" i="1"/>
  <c r="M135" i="1"/>
  <c r="M137" i="1"/>
  <c r="F138" i="1"/>
  <c r="K138" i="1" s="1"/>
  <c r="F139" i="1"/>
  <c r="K139" i="1" s="1"/>
  <c r="L141" i="1"/>
  <c r="F149" i="1"/>
  <c r="K149" i="1" s="1"/>
  <c r="K161" i="1"/>
  <c r="M163" i="1"/>
  <c r="M166" i="1"/>
  <c r="K170" i="1"/>
  <c r="M180" i="1"/>
  <c r="M181" i="1"/>
  <c r="K184" i="1"/>
  <c r="K185" i="1"/>
  <c r="K199" i="1"/>
  <c r="M203" i="1"/>
  <c r="J204" i="1"/>
  <c r="K204" i="1" s="1"/>
  <c r="M209" i="1"/>
  <c r="M210" i="1"/>
  <c r="L228" i="1"/>
  <c r="M228" i="1" s="1"/>
  <c r="M235" i="1"/>
  <c r="M236" i="1"/>
  <c r="M237" i="1"/>
  <c r="K244" i="1"/>
  <c r="H247" i="1"/>
  <c r="F249" i="1"/>
  <c r="K249" i="1" s="1"/>
  <c r="J257" i="1"/>
  <c r="K257" i="1" s="1"/>
  <c r="M258" i="1"/>
  <c r="J265" i="1"/>
  <c r="K265" i="1" s="1"/>
  <c r="F267" i="1"/>
  <c r="K267" i="1" s="1"/>
  <c r="F268" i="1"/>
  <c r="K272" i="1"/>
  <c r="F273" i="1"/>
  <c r="L281" i="1"/>
  <c r="M281" i="1" s="1"/>
  <c r="K285" i="1"/>
  <c r="K286" i="1"/>
  <c r="K287" i="1"/>
  <c r="K288" i="1"/>
  <c r="F290" i="1"/>
  <c r="K295" i="1"/>
  <c r="K296" i="1"/>
  <c r="K297" i="1"/>
  <c r="M305" i="1"/>
  <c r="M306" i="1"/>
  <c r="M308" i="1"/>
  <c r="M309" i="1"/>
  <c r="M310" i="1"/>
  <c r="K311" i="1"/>
  <c r="K312" i="1"/>
  <c r="L325" i="1"/>
  <c r="F339" i="1"/>
  <c r="K339" i="1" s="1"/>
  <c r="M349" i="1"/>
  <c r="M350" i="1"/>
  <c r="F351" i="1"/>
  <c r="K351" i="1" s="1"/>
  <c r="K352" i="1"/>
  <c r="M361" i="1"/>
  <c r="M363" i="1"/>
  <c r="M364" i="1"/>
  <c r="K380" i="1"/>
  <c r="H407" i="1"/>
  <c r="M409" i="1"/>
  <c r="F411" i="1"/>
  <c r="M413" i="1"/>
  <c r="M420" i="1"/>
  <c r="M421" i="1"/>
  <c r="M422" i="1"/>
  <c r="K423" i="1"/>
  <c r="K424" i="1"/>
  <c r="K432" i="1"/>
  <c r="J436" i="1"/>
  <c r="K436" i="1" s="1"/>
  <c r="F449" i="1"/>
  <c r="K449" i="1" s="1"/>
  <c r="F450" i="1"/>
  <c r="K450" i="1" s="1"/>
  <c r="J451" i="1"/>
  <c r="K451" i="1" s="1"/>
  <c r="F464" i="1"/>
  <c r="K464" i="1" s="1"/>
  <c r="F465" i="1"/>
  <c r="K465" i="1" s="1"/>
  <c r="L470" i="1"/>
  <c r="J471" i="1"/>
  <c r="K471" i="1" s="1"/>
  <c r="M484" i="1"/>
  <c r="J485" i="1"/>
  <c r="K485" i="1" s="1"/>
  <c r="H491" i="1"/>
  <c r="M491" i="1" s="1"/>
  <c r="J492" i="1"/>
  <c r="K492" i="1" s="1"/>
  <c r="M499" i="1"/>
  <c r="H501" i="1"/>
  <c r="M501" i="1" s="1"/>
  <c r="K531" i="1"/>
  <c r="K532" i="1"/>
  <c r="K533" i="1"/>
  <c r="M541" i="1"/>
  <c r="K560" i="1"/>
  <c r="F634" i="1"/>
  <c r="K634" i="1" s="1"/>
  <c r="M643" i="1"/>
  <c r="M653" i="1"/>
  <c r="F663" i="1"/>
  <c r="K663" i="1" s="1"/>
  <c r="K761" i="1"/>
  <c r="K762" i="1"/>
  <c r="K787" i="1"/>
  <c r="H430" i="1"/>
  <c r="L430" i="1"/>
  <c r="L623" i="1"/>
  <c r="H623" i="1"/>
  <c r="J635" i="1"/>
  <c r="F635" i="1"/>
  <c r="L645" i="1"/>
  <c r="H645" i="1"/>
  <c r="J229" i="1"/>
  <c r="F229" i="1"/>
  <c r="H379" i="1"/>
  <c r="L379" i="1"/>
  <c r="J491" i="1"/>
  <c r="F491" i="1"/>
  <c r="J501" i="1"/>
  <c r="F501" i="1"/>
  <c r="L223" i="1"/>
  <c r="F223" i="1"/>
  <c r="K223" i="1" s="1"/>
  <c r="J230" i="1"/>
  <c r="F230" i="1"/>
  <c r="G282" i="1"/>
  <c r="L282" i="1" s="1"/>
  <c r="F282" i="1"/>
  <c r="K282" i="1" s="1"/>
  <c r="J338" i="1"/>
  <c r="F338" i="1"/>
  <c r="F438" i="1"/>
  <c r="J438" i="1"/>
  <c r="J463" i="1"/>
  <c r="F463" i="1"/>
  <c r="J493" i="1"/>
  <c r="F493" i="1"/>
  <c r="J502" i="1"/>
  <c r="F502" i="1"/>
  <c r="L560" i="1"/>
  <c r="H560" i="1"/>
  <c r="J632" i="1"/>
  <c r="F632" i="1"/>
  <c r="F924" i="1"/>
  <c r="G924" i="1"/>
  <c r="H924" i="1" s="1"/>
  <c r="F935" i="1"/>
  <c r="G935" i="1"/>
  <c r="H935" i="1" s="1"/>
  <c r="H581" i="1"/>
  <c r="L581" i="1"/>
  <c r="M818" i="1"/>
  <c r="L138" i="1"/>
  <c r="M158" i="1"/>
  <c r="K216" i="1"/>
  <c r="K218" i="1"/>
  <c r="K219" i="1"/>
  <c r="L247" i="1"/>
  <c r="L268" i="1"/>
  <c r="M268" i="1" s="1"/>
  <c r="K274" i="1"/>
  <c r="L290" i="1"/>
  <c r="M290" i="1" s="1"/>
  <c r="E437" i="1"/>
  <c r="F437" i="1" s="1"/>
  <c r="K92" i="1"/>
  <c r="K93" i="1"/>
  <c r="K100" i="1"/>
  <c r="K101" i="1"/>
  <c r="K108" i="1"/>
  <c r="K110" i="1"/>
  <c r="K111" i="1"/>
  <c r="K118" i="1"/>
  <c r="K119" i="1"/>
  <c r="K120" i="1"/>
  <c r="M129" i="1"/>
  <c r="M130" i="1"/>
  <c r="J131" i="1"/>
  <c r="K131" i="1" s="1"/>
  <c r="K135" i="1"/>
  <c r="H138" i="1"/>
  <c r="H139" i="1"/>
  <c r="M149" i="1"/>
  <c r="L172" i="1"/>
  <c r="M172" i="1" s="1"/>
  <c r="M183" i="1"/>
  <c r="M185" i="1"/>
  <c r="M186" i="1"/>
  <c r="K188" i="1"/>
  <c r="K189" i="1"/>
  <c r="K190" i="1"/>
  <c r="K192" i="1"/>
  <c r="K193" i="1"/>
  <c r="K195" i="1"/>
  <c r="K221" i="1"/>
  <c r="K222" i="1"/>
  <c r="J247" i="1"/>
  <c r="K247" i="1" s="1"/>
  <c r="H249" i="1"/>
  <c r="M250" i="1"/>
  <c r="M261" i="1"/>
  <c r="M262" i="1"/>
  <c r="M267" i="1"/>
  <c r="J268" i="1"/>
  <c r="J273" i="1"/>
  <c r="K276" i="1"/>
  <c r="J290" i="1"/>
  <c r="M297" i="1"/>
  <c r="M298" i="1"/>
  <c r="L370" i="1"/>
  <c r="M370" i="1" s="1"/>
  <c r="K373" i="1"/>
  <c r="K379" i="1"/>
  <c r="L407" i="1"/>
  <c r="M408" i="1"/>
  <c r="H411" i="1"/>
  <c r="M411" i="1" s="1"/>
  <c r="K431" i="1"/>
  <c r="L471" i="1"/>
  <c r="M475" i="1"/>
  <c r="M496" i="1"/>
  <c r="M533" i="1"/>
  <c r="M534" i="1"/>
  <c r="J543" i="1"/>
  <c r="K543" i="1" s="1"/>
  <c r="M545" i="1"/>
  <c r="K562" i="1"/>
  <c r="M701" i="1"/>
  <c r="F898" i="1"/>
  <c r="M199" i="1"/>
  <c r="M201" i="1"/>
  <c r="M204" i="1"/>
  <c r="M206" i="1"/>
  <c r="M207" i="1"/>
  <c r="M208" i="1"/>
  <c r="K209" i="1"/>
  <c r="K210" i="1"/>
  <c r="M239" i="1"/>
  <c r="K242" i="1"/>
  <c r="M244" i="1"/>
  <c r="M246" i="1"/>
  <c r="M256" i="1"/>
  <c r="M259" i="1"/>
  <c r="K261" i="1"/>
  <c r="M291" i="1"/>
  <c r="M300" i="1"/>
  <c r="M301" i="1"/>
  <c r="M311" i="1"/>
  <c r="K328" i="1"/>
  <c r="K354" i="1"/>
  <c r="K355" i="1"/>
  <c r="K361" i="1"/>
  <c r="K374" i="1"/>
  <c r="K382" i="1"/>
  <c r="K389" i="1"/>
  <c r="K392" i="1"/>
  <c r="K394" i="1"/>
  <c r="K401" i="1"/>
  <c r="K403" i="1"/>
  <c r="L405" i="1"/>
  <c r="J410" i="1"/>
  <c r="L410" i="1"/>
  <c r="K416" i="1"/>
  <c r="M423" i="1"/>
  <c r="K426" i="1"/>
  <c r="K427" i="1"/>
  <c r="K433" i="1"/>
  <c r="M436" i="1"/>
  <c r="M437" i="1"/>
  <c r="K456" i="1"/>
  <c r="K458" i="1"/>
  <c r="K468" i="1"/>
  <c r="M477" i="1"/>
  <c r="K478" i="1"/>
  <c r="K479" i="1"/>
  <c r="M482" i="1"/>
  <c r="K487" i="1"/>
  <c r="M497" i="1"/>
  <c r="M505" i="1"/>
  <c r="K515" i="1"/>
  <c r="K518" i="1"/>
  <c r="K519" i="1"/>
  <c r="M524" i="1"/>
  <c r="M526" i="1"/>
  <c r="M527" i="1"/>
  <c r="M529" i="1"/>
  <c r="M536" i="1"/>
  <c r="M537" i="1"/>
  <c r="K556" i="1"/>
  <c r="K557" i="1"/>
  <c r="M562" i="1"/>
  <c r="M565" i="1"/>
  <c r="M566" i="1"/>
  <c r="K567" i="1"/>
  <c r="K568" i="1"/>
  <c r="K569" i="1"/>
  <c r="K574" i="1"/>
  <c r="K585" i="1"/>
  <c r="K587" i="1"/>
  <c r="K600" i="1"/>
  <c r="K601" i="1"/>
  <c r="K602" i="1"/>
  <c r="K603" i="1"/>
  <c r="K604" i="1"/>
  <c r="K605" i="1"/>
  <c r="K606" i="1"/>
  <c r="K607" i="1"/>
  <c r="M610" i="1"/>
  <c r="K615" i="1"/>
  <c r="K627" i="1"/>
  <c r="M631" i="1"/>
  <c r="M635" i="1"/>
  <c r="M638" i="1"/>
  <c r="M639" i="1"/>
  <c r="M647" i="1"/>
  <c r="K650" i="1"/>
  <c r="K651" i="1"/>
  <c r="M655" i="1"/>
  <c r="F657" i="1"/>
  <c r="K657" i="1" s="1"/>
  <c r="M659" i="1"/>
  <c r="F660" i="1"/>
  <c r="K660" i="1" s="1"/>
  <c r="F679" i="1"/>
  <c r="M680" i="1"/>
  <c r="M687" i="1"/>
  <c r="K689" i="1"/>
  <c r="K699" i="1"/>
  <c r="M709" i="1"/>
  <c r="K715" i="1"/>
  <c r="K716" i="1"/>
  <c r="M721" i="1"/>
  <c r="M724" i="1"/>
  <c r="M735" i="1"/>
  <c r="K799" i="1"/>
  <c r="K804" i="1"/>
  <c r="K817" i="1"/>
  <c r="M822" i="1"/>
  <c r="K840" i="1"/>
  <c r="F865" i="1"/>
  <c r="H865" i="1"/>
  <c r="F876" i="1"/>
  <c r="K564" i="1"/>
  <c r="K570" i="1"/>
  <c r="M609" i="1"/>
  <c r="K620" i="1"/>
  <c r="M627" i="1"/>
  <c r="M634" i="1"/>
  <c r="K647" i="1"/>
  <c r="K648" i="1"/>
  <c r="M654" i="1"/>
  <c r="K655" i="1"/>
  <c r="M663" i="1"/>
  <c r="M667" i="1"/>
  <c r="M668" i="1"/>
  <c r="K680" i="1"/>
  <c r="M684" i="1"/>
  <c r="M685" i="1"/>
  <c r="M686" i="1"/>
  <c r="K687" i="1"/>
  <c r="K688" i="1"/>
  <c r="K690" i="1"/>
  <c r="L697" i="1"/>
  <c r="M699" i="1"/>
  <c r="K706" i="1"/>
  <c r="M708" i="1"/>
  <c r="K722" i="1"/>
  <c r="K724" i="1"/>
  <c r="K725" i="1"/>
  <c r="K786" i="1"/>
  <c r="F909" i="1"/>
  <c r="M395" i="1"/>
  <c r="L175" i="1"/>
  <c r="F175" i="1"/>
  <c r="H175" i="1"/>
  <c r="H367" i="1"/>
  <c r="J367" i="1"/>
  <c r="H369" i="1"/>
  <c r="J369" i="1"/>
  <c r="F496" i="1"/>
  <c r="E497" i="1"/>
  <c r="J496" i="1"/>
  <c r="F500" i="1"/>
  <c r="J500" i="1"/>
  <c r="H586" i="1"/>
  <c r="L586" i="1"/>
  <c r="F700" i="1"/>
  <c r="J700" i="1"/>
  <c r="J726" i="1"/>
  <c r="L726" i="1"/>
  <c r="H144" i="1"/>
  <c r="J144" i="1"/>
  <c r="K144" i="1" s="1"/>
  <c r="H146" i="1"/>
  <c r="J146" i="1"/>
  <c r="K146" i="1" s="1"/>
  <c r="L346" i="1"/>
  <c r="H346" i="1"/>
  <c r="F452" i="1"/>
  <c r="J452" i="1"/>
  <c r="H582" i="1"/>
  <c r="L582" i="1"/>
  <c r="J597" i="1"/>
  <c r="B33" i="3" s="1"/>
  <c r="I33" i="3" s="1"/>
  <c r="J74" i="1"/>
  <c r="B29" i="3" s="1"/>
  <c r="I29" i="3" s="1"/>
  <c r="L159" i="1"/>
  <c r="F159" i="1"/>
  <c r="K159" i="1" s="1"/>
  <c r="H159" i="1"/>
  <c r="H243" i="1"/>
  <c r="M243" i="1" s="1"/>
  <c r="J243" i="1"/>
  <c r="L347" i="1"/>
  <c r="F347" i="1"/>
  <c r="K347" i="1" s="1"/>
  <c r="H347" i="1"/>
  <c r="L348" i="1"/>
  <c r="F348" i="1"/>
  <c r="K348" i="1" s="1"/>
  <c r="H348" i="1"/>
  <c r="F413" i="1"/>
  <c r="J413" i="1"/>
  <c r="F414" i="1"/>
  <c r="J414" i="1"/>
  <c r="F439" i="1"/>
  <c r="J439" i="1"/>
  <c r="H467" i="1"/>
  <c r="M467" i="1" s="1"/>
  <c r="J467" i="1"/>
  <c r="F467" i="1"/>
  <c r="F504" i="1"/>
  <c r="J504" i="1"/>
  <c r="F524" i="1"/>
  <c r="J524" i="1"/>
  <c r="E613" i="1"/>
  <c r="F612" i="1"/>
  <c r="G612" i="1"/>
  <c r="J612" i="1"/>
  <c r="J662" i="1"/>
  <c r="F662" i="1"/>
  <c r="L695" i="1"/>
  <c r="H695" i="1"/>
  <c r="J711" i="1"/>
  <c r="F711" i="1"/>
  <c r="M51" i="1"/>
  <c r="M60" i="1"/>
  <c r="J134" i="1"/>
  <c r="K134" i="1" s="1"/>
  <c r="K270" i="1"/>
  <c r="L366" i="1"/>
  <c r="L368" i="1"/>
  <c r="L373" i="1"/>
  <c r="M373" i="1" s="1"/>
  <c r="L382" i="1"/>
  <c r="M382" i="1" s="1"/>
  <c r="K53" i="1"/>
  <c r="K55" i="1"/>
  <c r="H83" i="1"/>
  <c r="M83" i="1" s="1"/>
  <c r="K84" i="1"/>
  <c r="K89" i="1"/>
  <c r="K97" i="1"/>
  <c r="K105" i="1"/>
  <c r="M113" i="1"/>
  <c r="M122" i="1"/>
  <c r="M136" i="1"/>
  <c r="M147" i="1"/>
  <c r="F148" i="1"/>
  <c r="K148" i="1" s="1"/>
  <c r="M151" i="1"/>
  <c r="J154" i="1"/>
  <c r="K154" i="1" s="1"/>
  <c r="J156" i="1"/>
  <c r="K156" i="1" s="1"/>
  <c r="J158" i="1"/>
  <c r="K158" i="1" s="1"/>
  <c r="M162" i="1"/>
  <c r="L173" i="1"/>
  <c r="M173" i="1" s="1"/>
  <c r="J175" i="1"/>
  <c r="M176" i="1"/>
  <c r="M184" i="1"/>
  <c r="M192" i="1"/>
  <c r="M200" i="1"/>
  <c r="M205" i="1"/>
  <c r="M222" i="1"/>
  <c r="L229" i="1"/>
  <c r="M229" i="1" s="1"/>
  <c r="M242" i="1"/>
  <c r="K256" i="1"/>
  <c r="K263" i="1"/>
  <c r="K279" i="1"/>
  <c r="H280" i="1"/>
  <c r="M280" i="1" s="1"/>
  <c r="K300" i="1"/>
  <c r="L314" i="1"/>
  <c r="M314" i="1" s="1"/>
  <c r="K320" i="1"/>
  <c r="K322" i="1"/>
  <c r="K324" i="1"/>
  <c r="K334" i="1"/>
  <c r="H338" i="1"/>
  <c r="M338" i="1" s="1"/>
  <c r="K342" i="1"/>
  <c r="M354" i="1"/>
  <c r="M362" i="1"/>
  <c r="F367" i="1"/>
  <c r="F369" i="1"/>
  <c r="L371" i="1"/>
  <c r="M371" i="1" s="1"/>
  <c r="L380" i="1"/>
  <c r="M380" i="1" s="1"/>
  <c r="L388" i="1"/>
  <c r="M388" i="1" s="1"/>
  <c r="K402" i="1"/>
  <c r="K404" i="1"/>
  <c r="K406" i="1"/>
  <c r="K415" i="1"/>
  <c r="L433" i="1"/>
  <c r="M433" i="1" s="1"/>
  <c r="H573" i="1"/>
  <c r="M573" i="1" s="1"/>
  <c r="H579" i="1"/>
  <c r="M579" i="1" s="1"/>
  <c r="H58" i="1"/>
  <c r="L240" i="1"/>
  <c r="F240" i="1"/>
  <c r="K240" i="1" s="1"/>
  <c r="H240" i="1"/>
  <c r="H366" i="1"/>
  <c r="J366" i="1"/>
  <c r="K366" i="1" s="1"/>
  <c r="H368" i="1"/>
  <c r="J368" i="1"/>
  <c r="K368" i="1" s="1"/>
  <c r="H383" i="1"/>
  <c r="J383" i="1"/>
  <c r="K383" i="1" s="1"/>
  <c r="H432" i="1"/>
  <c r="L432" i="1"/>
  <c r="F448" i="1"/>
  <c r="J448" i="1"/>
  <c r="F498" i="1"/>
  <c r="E499" i="1"/>
  <c r="J498" i="1"/>
  <c r="F512" i="1"/>
  <c r="J512" i="1"/>
  <c r="F702" i="1"/>
  <c r="J702" i="1"/>
  <c r="H143" i="1"/>
  <c r="J143" i="1"/>
  <c r="K143" i="1" s="1"/>
  <c r="H145" i="1"/>
  <c r="J145" i="1"/>
  <c r="K145" i="1" s="1"/>
  <c r="L117" i="1"/>
  <c r="F117" i="1"/>
  <c r="K117" i="1" s="1"/>
  <c r="H117" i="1"/>
  <c r="L174" i="1"/>
  <c r="H174" i="1"/>
  <c r="F224" i="1"/>
  <c r="K224" i="1" s="1"/>
  <c r="F289" i="1"/>
  <c r="K289" i="1" s="1"/>
  <c r="L289" i="1"/>
  <c r="H293" i="1"/>
  <c r="M293" i="1" s="1"/>
  <c r="J293" i="1"/>
  <c r="K293" i="1" s="1"/>
  <c r="H294" i="1"/>
  <c r="J294" i="1"/>
  <c r="L376" i="1"/>
  <c r="F376" i="1"/>
  <c r="K376" i="1" s="1"/>
  <c r="H376" i="1"/>
  <c r="L445" i="1"/>
  <c r="F445" i="1"/>
  <c r="H445" i="1"/>
  <c r="J445" i="1"/>
  <c r="H463" i="1"/>
  <c r="L463" i="1"/>
  <c r="H490" i="1"/>
  <c r="L490" i="1"/>
  <c r="H494" i="1"/>
  <c r="L494" i="1"/>
  <c r="F508" i="1"/>
  <c r="J508" i="1"/>
  <c r="L583" i="1"/>
  <c r="H583" i="1"/>
  <c r="J658" i="1"/>
  <c r="F658" i="1"/>
  <c r="J661" i="1"/>
  <c r="F661" i="1"/>
  <c r="M679" i="1"/>
  <c r="J710" i="1"/>
  <c r="F710" i="1"/>
  <c r="K733" i="1"/>
  <c r="L171" i="1"/>
  <c r="M171" i="1" s="1"/>
  <c r="L312" i="1"/>
  <c r="M312" i="1" s="1"/>
  <c r="L316" i="1"/>
  <c r="M316" i="1" s="1"/>
  <c r="L367" i="1"/>
  <c r="L369" i="1"/>
  <c r="L378" i="1"/>
  <c r="M378" i="1" s="1"/>
  <c r="L383" i="1"/>
  <c r="K58" i="1"/>
  <c r="K60" i="1"/>
  <c r="K115" i="1"/>
  <c r="K124" i="1"/>
  <c r="J130" i="1"/>
  <c r="K130" i="1" s="1"/>
  <c r="L143" i="1"/>
  <c r="L144" i="1"/>
  <c r="L145" i="1"/>
  <c r="L146" i="1"/>
  <c r="M148" i="1"/>
  <c r="L170" i="1"/>
  <c r="M170" i="1" s="1"/>
  <c r="K178" i="1"/>
  <c r="K186" i="1"/>
  <c r="K194" i="1"/>
  <c r="J203" i="1"/>
  <c r="K203" i="1" s="1"/>
  <c r="K207" i="1"/>
  <c r="K234" i="1"/>
  <c r="K262" i="1"/>
  <c r="K309" i="1"/>
  <c r="L315" i="1"/>
  <c r="M315" i="1" s="1"/>
  <c r="K336" i="1"/>
  <c r="K344" i="1"/>
  <c r="J346" i="1"/>
  <c r="K346" i="1" s="1"/>
  <c r="K356" i="1"/>
  <c r="K364" i="1"/>
  <c r="L372" i="1"/>
  <c r="M372" i="1" s="1"/>
  <c r="L381" i="1"/>
  <c r="M381" i="1" s="1"/>
  <c r="K386" i="1"/>
  <c r="K397" i="1"/>
  <c r="K409" i="1"/>
  <c r="M419" i="1"/>
  <c r="M466" i="1"/>
  <c r="M481" i="1"/>
  <c r="M542" i="1"/>
  <c r="M544" i="1"/>
  <c r="M564" i="1"/>
  <c r="F552" i="1"/>
  <c r="K552" i="1" s="1"/>
  <c r="G552" i="1"/>
  <c r="H49" i="1"/>
  <c r="K417" i="1"/>
  <c r="M464" i="1"/>
  <c r="K565" i="1"/>
  <c r="M629" i="1"/>
  <c r="M665" i="1"/>
  <c r="M682" i="1"/>
  <c r="K771" i="1"/>
  <c r="K839" i="1"/>
  <c r="L465" i="1"/>
  <c r="H465" i="1"/>
  <c r="F548" i="1"/>
  <c r="K548" i="1" s="1"/>
  <c r="G548" i="1"/>
  <c r="L551" i="1"/>
  <c r="H551" i="1"/>
  <c r="G622" i="1"/>
  <c r="J622" i="1"/>
  <c r="K622" i="1" s="1"/>
  <c r="J633" i="1"/>
  <c r="F633" i="1"/>
  <c r="F644" i="1"/>
  <c r="L644" i="1"/>
  <c r="H644" i="1"/>
  <c r="J644" i="1"/>
  <c r="F704" i="1"/>
  <c r="J704" i="1"/>
  <c r="K779" i="1"/>
  <c r="M35" i="1"/>
  <c r="M77" i="1"/>
  <c r="J411" i="1"/>
  <c r="L431" i="1"/>
  <c r="M431" i="1" s="1"/>
  <c r="M458" i="1"/>
  <c r="K469" i="1"/>
  <c r="K475" i="1"/>
  <c r="K483" i="1"/>
  <c r="K528" i="1"/>
  <c r="K536" i="1"/>
  <c r="K546" i="1"/>
  <c r="M563" i="1"/>
  <c r="M571" i="1"/>
  <c r="K581" i="1"/>
  <c r="M692" i="1"/>
  <c r="K796" i="1"/>
  <c r="F608" i="1"/>
  <c r="G608" i="1"/>
  <c r="L611" i="1"/>
  <c r="H611" i="1"/>
  <c r="L713" i="1"/>
  <c r="H713" i="1"/>
  <c r="M633" i="1"/>
  <c r="M658" i="1"/>
  <c r="M662" i="1"/>
  <c r="K685" i="1"/>
  <c r="M711" i="1"/>
  <c r="F618" i="1"/>
  <c r="K618" i="1" s="1"/>
  <c r="G618" i="1"/>
  <c r="F669" i="1"/>
  <c r="K669" i="1" s="1"/>
  <c r="G669" i="1"/>
  <c r="C18" i="2"/>
  <c r="E18" i="2" s="1"/>
  <c r="F18" i="2" s="1"/>
  <c r="AP28" i="4"/>
  <c r="K580" i="1"/>
  <c r="K584" i="1"/>
  <c r="K588" i="1"/>
  <c r="K599" i="1"/>
  <c r="K616" i="1"/>
  <c r="M628" i="1"/>
  <c r="M632" i="1"/>
  <c r="M636" i="1"/>
  <c r="K638" i="1"/>
  <c r="K652" i="1"/>
  <c r="M657" i="1"/>
  <c r="M661" i="1"/>
  <c r="K667" i="1"/>
  <c r="M691" i="1"/>
  <c r="M707" i="1"/>
  <c r="M710" i="1"/>
  <c r="J713" i="1"/>
  <c r="K713" i="1" s="1"/>
  <c r="K717" i="1"/>
  <c r="M722" i="1"/>
  <c r="K766" i="1"/>
  <c r="K775" i="1"/>
  <c r="K791" i="1"/>
  <c r="M817" i="1"/>
  <c r="AP17" i="4"/>
  <c r="K800" i="1"/>
  <c r="K802" i="1"/>
  <c r="K806" i="1"/>
  <c r="H876" i="1"/>
  <c r="H909" i="1"/>
  <c r="H1011" i="1"/>
  <c r="E927" i="1"/>
  <c r="F927" i="1" s="1"/>
  <c r="F926" i="1"/>
  <c r="K769" i="1"/>
  <c r="K777" i="1"/>
  <c r="K781" i="1"/>
  <c r="K785" i="1"/>
  <c r="K789" i="1"/>
  <c r="K793" i="1"/>
  <c r="K798" i="1"/>
  <c r="F887" i="1"/>
  <c r="H898" i="1"/>
  <c r="H1027" i="1"/>
  <c r="R118" i="4"/>
  <c r="S42" i="6" l="1"/>
  <c r="S44" i="6" s="1"/>
  <c r="S45" i="6" s="1"/>
  <c r="U7" i="6"/>
  <c r="T41" i="6"/>
  <c r="J49" i="1"/>
  <c r="B23" i="3" s="1"/>
  <c r="I23" i="3" s="1"/>
  <c r="H1056" i="1"/>
  <c r="AO42" i="4"/>
  <c r="F1057" i="1"/>
  <c r="J37" i="1"/>
  <c r="B21" i="3" s="1"/>
  <c r="H1055" i="1"/>
  <c r="M675" i="1"/>
  <c r="AM50" i="4"/>
  <c r="AM51" i="4" s="1"/>
  <c r="AM53" i="4" s="1"/>
  <c r="AM54" i="4" s="1"/>
  <c r="K277" i="1"/>
  <c r="F751" i="1"/>
  <c r="J26" i="1"/>
  <c r="M674" i="1"/>
  <c r="M252" i="1"/>
  <c r="K253" i="1"/>
  <c r="K407" i="1"/>
  <c r="H425" i="1"/>
  <c r="M425" i="1" s="1"/>
  <c r="K611" i="1"/>
  <c r="K251" i="1"/>
  <c r="M410" i="1"/>
  <c r="K59" i="1"/>
  <c r="K230" i="1"/>
  <c r="M379" i="1"/>
  <c r="M325" i="1"/>
  <c r="M232" i="1"/>
  <c r="K248" i="1"/>
  <c r="H619" i="1"/>
  <c r="M619" i="1" s="1"/>
  <c r="M61" i="1"/>
  <c r="M470" i="1"/>
  <c r="K395" i="1"/>
  <c r="H730" i="1"/>
  <c r="H62" i="1"/>
  <c r="H1058" i="1" s="1"/>
  <c r="K61" i="1"/>
  <c r="K551" i="1"/>
  <c r="M728" i="1"/>
  <c r="M471" i="1"/>
  <c r="F813" i="1"/>
  <c r="K410" i="1"/>
  <c r="M599" i="1"/>
  <c r="H549" i="1"/>
  <c r="H621" i="1"/>
  <c r="M621" i="1" s="1"/>
  <c r="F730" i="1"/>
  <c r="F62" i="1"/>
  <c r="K319" i="1"/>
  <c r="M141" i="1"/>
  <c r="L142" i="1"/>
  <c r="M142" i="1" s="1"/>
  <c r="M289" i="1"/>
  <c r="K448" i="1"/>
  <c r="J865" i="1"/>
  <c r="K281" i="1"/>
  <c r="AH50" i="4"/>
  <c r="AI36" i="4"/>
  <c r="AI50" i="4" s="1"/>
  <c r="J876" i="1"/>
  <c r="M697" i="1"/>
  <c r="J54" i="4"/>
  <c r="M294" i="1"/>
  <c r="M366" i="1"/>
  <c r="J437" i="1"/>
  <c r="K437" i="1" s="1"/>
  <c r="M543" i="1"/>
  <c r="K509" i="1"/>
  <c r="K695" i="1"/>
  <c r="M494" i="1"/>
  <c r="M463" i="1"/>
  <c r="K512" i="1"/>
  <c r="K369" i="1"/>
  <c r="M383" i="1"/>
  <c r="M82" i="1"/>
  <c r="M575" i="1"/>
  <c r="M233" i="1"/>
  <c r="K636" i="1"/>
  <c r="J898" i="1"/>
  <c r="K243" i="1"/>
  <c r="M582" i="1"/>
  <c r="M430" i="1"/>
  <c r="M337" i="1"/>
  <c r="K679" i="1"/>
  <c r="K709" i="1"/>
  <c r="K524" i="1"/>
  <c r="H282" i="1"/>
  <c r="M282" i="1" s="1"/>
  <c r="M405" i="1"/>
  <c r="K701" i="1"/>
  <c r="K294" i="1"/>
  <c r="H1045" i="1"/>
  <c r="K439" i="1"/>
  <c r="K414" i="1"/>
  <c r="H223" i="1"/>
  <c r="M223" i="1" s="1"/>
  <c r="G926" i="1"/>
  <c r="G927" i="1" s="1"/>
  <c r="H927" i="1" s="1"/>
  <c r="K486" i="1"/>
  <c r="L750" i="1"/>
  <c r="H750" i="1"/>
  <c r="L749" i="1"/>
  <c r="H749" i="1"/>
  <c r="AO30" i="4"/>
  <c r="AO32" i="4"/>
  <c r="AO25" i="4"/>
  <c r="AO24" i="4"/>
  <c r="AO21" i="4"/>
  <c r="AO23" i="4"/>
  <c r="AO48" i="4"/>
  <c r="AO31" i="4"/>
  <c r="AO33" i="4"/>
  <c r="AQ17" i="4"/>
  <c r="AQ28" i="4"/>
  <c r="AP45" i="4"/>
  <c r="AQ45" i="4" s="1"/>
  <c r="H550" i="1"/>
  <c r="L550" i="1"/>
  <c r="K608" i="1"/>
  <c r="F991" i="1"/>
  <c r="F1046" i="1" s="1"/>
  <c r="E1048" i="1" s="1"/>
  <c r="M465" i="1"/>
  <c r="M249" i="1"/>
  <c r="M581" i="1"/>
  <c r="M560" i="1"/>
  <c r="K635" i="1"/>
  <c r="K411" i="1"/>
  <c r="J887" i="1"/>
  <c r="K500" i="1"/>
  <c r="J56" i="1"/>
  <c r="B25" i="3" s="1"/>
  <c r="I25" i="3" s="1"/>
  <c r="M138" i="1"/>
  <c r="K290" i="1"/>
  <c r="K268" i="1"/>
  <c r="K493" i="1"/>
  <c r="K229" i="1"/>
  <c r="M673" i="1"/>
  <c r="K772" i="1"/>
  <c r="E14" i="2"/>
  <c r="F14" i="2" s="1"/>
  <c r="M174" i="1"/>
  <c r="M588" i="1"/>
  <c r="M561" i="1"/>
  <c r="K245" i="1"/>
  <c r="K232" i="1"/>
  <c r="K659" i="1"/>
  <c r="K631" i="1"/>
  <c r="K490" i="1"/>
  <c r="J909" i="1"/>
  <c r="K445" i="1"/>
  <c r="M432" i="1"/>
  <c r="M368" i="1"/>
  <c r="K711" i="1"/>
  <c r="M139" i="1"/>
  <c r="K632" i="1"/>
  <c r="K502" i="1"/>
  <c r="K463" i="1"/>
  <c r="K338" i="1"/>
  <c r="K501" i="1"/>
  <c r="M645" i="1"/>
  <c r="M623" i="1"/>
  <c r="M407" i="1"/>
  <c r="M247" i="1"/>
  <c r="M693" i="1"/>
  <c r="K703" i="1"/>
  <c r="M145" i="1"/>
  <c r="K508" i="1"/>
  <c r="M490" i="1"/>
  <c r="K413" i="1"/>
  <c r="M347" i="1"/>
  <c r="K438" i="1"/>
  <c r="K491" i="1"/>
  <c r="K273" i="1"/>
  <c r="J831" i="1"/>
  <c r="B43" i="3" s="1"/>
  <c r="I43" i="3" s="1"/>
  <c r="L548" i="1"/>
  <c r="H548" i="1"/>
  <c r="G58" i="1"/>
  <c r="L58" i="1" s="1"/>
  <c r="M58" i="1" s="1"/>
  <c r="B19" i="3"/>
  <c r="AP46" i="4"/>
  <c r="AQ46" i="4" s="1"/>
  <c r="M713" i="1"/>
  <c r="N713" i="1"/>
  <c r="L622" i="1"/>
  <c r="H622" i="1"/>
  <c r="L552" i="1"/>
  <c r="H552" i="1"/>
  <c r="F499" i="1"/>
  <c r="J499" i="1"/>
  <c r="J62" i="1"/>
  <c r="B27" i="3" s="1"/>
  <c r="I27" i="3" s="1"/>
  <c r="L612" i="1"/>
  <c r="H612" i="1"/>
  <c r="G613" i="1"/>
  <c r="F497" i="1"/>
  <c r="J497" i="1"/>
  <c r="M367" i="1"/>
  <c r="M583" i="1"/>
  <c r="M726" i="1"/>
  <c r="AQ49" i="4"/>
  <c r="M611" i="1"/>
  <c r="K704" i="1"/>
  <c r="K644" i="1"/>
  <c r="K710" i="1"/>
  <c r="K661" i="1"/>
  <c r="M376" i="1"/>
  <c r="K702" i="1"/>
  <c r="M240" i="1"/>
  <c r="M549" i="1"/>
  <c r="K504" i="1"/>
  <c r="M348" i="1"/>
  <c r="M159" i="1"/>
  <c r="K452" i="1"/>
  <c r="M146" i="1"/>
  <c r="K726" i="1"/>
  <c r="K700" i="1"/>
  <c r="M586" i="1"/>
  <c r="M175" i="1"/>
  <c r="L669" i="1"/>
  <c r="H669" i="1"/>
  <c r="L608" i="1"/>
  <c r="H608" i="1"/>
  <c r="J613" i="1"/>
  <c r="E614" i="1"/>
  <c r="F613" i="1"/>
  <c r="L618" i="1"/>
  <c r="H618" i="1"/>
  <c r="L485" i="1"/>
  <c r="H485" i="1"/>
  <c r="L241" i="1"/>
  <c r="F241" i="1"/>
  <c r="H241" i="1"/>
  <c r="J241" i="1"/>
  <c r="L224" i="1"/>
  <c r="H224" i="1"/>
  <c r="M644" i="1"/>
  <c r="K658" i="1"/>
  <c r="M144" i="1"/>
  <c r="AP33" i="4"/>
  <c r="K633" i="1"/>
  <c r="M551" i="1"/>
  <c r="M445" i="1"/>
  <c r="M117" i="1"/>
  <c r="M143" i="1"/>
  <c r="K498" i="1"/>
  <c r="K367" i="1"/>
  <c r="M695" i="1"/>
  <c r="K662" i="1"/>
  <c r="K612" i="1"/>
  <c r="K467" i="1"/>
  <c r="M346" i="1"/>
  <c r="K496" i="1"/>
  <c r="M369" i="1"/>
  <c r="K175" i="1"/>
  <c r="H751" i="1" l="1"/>
  <c r="T42" i="6"/>
  <c r="T44" i="6" s="1"/>
  <c r="T45" i="6" s="1"/>
  <c r="U41" i="6"/>
  <c r="V7" i="6"/>
  <c r="E19" i="2"/>
  <c r="E21" i="2" s="1"/>
  <c r="AO43" i="4"/>
  <c r="F1058" i="1"/>
  <c r="E1050" i="1"/>
  <c r="J899" i="1"/>
  <c r="J910" i="1" s="1"/>
  <c r="C21" i="3" s="1"/>
  <c r="AH51" i="4"/>
  <c r="AH53" i="4" s="1"/>
  <c r="AP50" i="4"/>
  <c r="AO50" i="4"/>
  <c r="AI51" i="4"/>
  <c r="AI53" i="4" s="1"/>
  <c r="AI54" i="4" s="1"/>
  <c r="H926" i="1"/>
  <c r="H991" i="1" s="1"/>
  <c r="H1046" i="1" s="1"/>
  <c r="M550" i="1"/>
  <c r="M750" i="1"/>
  <c r="M749" i="1"/>
  <c r="AQ33" i="4"/>
  <c r="AP40" i="4"/>
  <c r="AQ40" i="4" s="1"/>
  <c r="M241" i="1"/>
  <c r="J813" i="1"/>
  <c r="B41" i="3" s="1"/>
  <c r="I41" i="3" s="1"/>
  <c r="J1045" i="1"/>
  <c r="M612" i="1"/>
  <c r="K241" i="1"/>
  <c r="M485" i="1"/>
  <c r="K497" i="1"/>
  <c r="M224" i="1"/>
  <c r="AP21" i="4"/>
  <c r="AQ21" i="4" s="1"/>
  <c r="AP48" i="4"/>
  <c r="G614" i="1"/>
  <c r="H613" i="1"/>
  <c r="L613" i="1"/>
  <c r="AP32" i="4"/>
  <c r="AQ32" i="4" s="1"/>
  <c r="F21" i="2"/>
  <c r="F23" i="2" s="1"/>
  <c r="AP37" i="4"/>
  <c r="M618" i="1"/>
  <c r="K613" i="1"/>
  <c r="K499" i="1"/>
  <c r="AP19" i="4"/>
  <c r="AQ19" i="4" s="1"/>
  <c r="AP42" i="4"/>
  <c r="AQ42" i="4" s="1"/>
  <c r="J614" i="1"/>
  <c r="F614" i="1"/>
  <c r="M608" i="1"/>
  <c r="AP34" i="4"/>
  <c r="AQ34" i="4" s="1"/>
  <c r="J730" i="1"/>
  <c r="B37" i="3" s="1"/>
  <c r="AP44" i="4"/>
  <c r="AQ44" i="4" s="1"/>
  <c r="AP23" i="4"/>
  <c r="AQ23" i="4" s="1"/>
  <c r="I19" i="3"/>
  <c r="M552" i="1"/>
  <c r="M622" i="1"/>
  <c r="M548" i="1"/>
  <c r="AP43" i="4"/>
  <c r="M669" i="1"/>
  <c r="AP41" i="4"/>
  <c r="AQ41" i="4" s="1"/>
  <c r="W7" i="6" l="1"/>
  <c r="V41" i="6"/>
  <c r="U42" i="6"/>
  <c r="U44" i="6" s="1"/>
  <c r="U45" i="6" s="1"/>
  <c r="AQ43" i="4"/>
  <c r="E1052" i="1"/>
  <c r="J751" i="1"/>
  <c r="B39" i="3" s="1"/>
  <c r="I39" i="3" s="1"/>
  <c r="AO47" i="4"/>
  <c r="F677" i="1"/>
  <c r="M613" i="1"/>
  <c r="J991" i="1"/>
  <c r="J1046" i="1" s="1"/>
  <c r="AO54" i="4"/>
  <c r="AH54" i="4"/>
  <c r="AP54" i="4" s="1"/>
  <c r="K614" i="1"/>
  <c r="AP30" i="4"/>
  <c r="AQ30" i="4" s="1"/>
  <c r="C37" i="3"/>
  <c r="I37" i="3"/>
  <c r="H614" i="1"/>
  <c r="L614" i="1"/>
  <c r="AP29" i="4"/>
  <c r="AQ29" i="4" s="1"/>
  <c r="AQ37" i="4"/>
  <c r="E23" i="2"/>
  <c r="AP20" i="4"/>
  <c r="AQ20" i="4" s="1"/>
  <c r="AQ48" i="4"/>
  <c r="V42" i="6" l="1"/>
  <c r="V44" i="6" s="1"/>
  <c r="V45" i="6" s="1"/>
  <c r="X7" i="6"/>
  <c r="W41" i="6"/>
  <c r="H677" i="1"/>
  <c r="AP31" i="4"/>
  <c r="AQ31" i="4" s="1"/>
  <c r="AP36" i="4"/>
  <c r="AQ36" i="4" s="1"/>
  <c r="M614" i="1"/>
  <c r="D46" i="3"/>
  <c r="E46" i="3" s="1"/>
  <c r="AP25" i="4"/>
  <c r="AQ25" i="4" s="1"/>
  <c r="AP22" i="4"/>
  <c r="AQ22" i="4" s="1"/>
  <c r="W42" i="6" l="1"/>
  <c r="W44" i="6" s="1"/>
  <c r="W45" i="6" s="1"/>
  <c r="Y7" i="6"/>
  <c r="X41" i="6"/>
  <c r="J677" i="1"/>
  <c r="AP47" i="4"/>
  <c r="AP35" i="4"/>
  <c r="AQ35" i="4" s="1"/>
  <c r="X42" i="6" l="1"/>
  <c r="X44" i="6" s="1"/>
  <c r="X45" i="6"/>
  <c r="Y41" i="6"/>
  <c r="Z7" i="6"/>
  <c r="B35" i="3"/>
  <c r="AQ47" i="4"/>
  <c r="Z41" i="6" l="1"/>
  <c r="AA7" i="6"/>
  <c r="Y42" i="6"/>
  <c r="Y44" i="6" s="1"/>
  <c r="Y45" i="6" s="1"/>
  <c r="C35" i="3"/>
  <c r="C46" i="3" s="1"/>
  <c r="I35" i="3"/>
  <c r="AB7" i="6" l="1"/>
  <c r="AA41" i="6"/>
  <c r="Z42" i="6"/>
  <c r="Z44" i="6" s="1"/>
  <c r="Z45" i="6" s="1"/>
  <c r="AP16" i="4"/>
  <c r="AQ16" i="4" s="1"/>
  <c r="AA42" i="6" l="1"/>
  <c r="AA44" i="6" s="1"/>
  <c r="AA45" i="6" s="1"/>
  <c r="AC7" i="6"/>
  <c r="AB41" i="6"/>
  <c r="AP52" i="4"/>
  <c r="AB42" i="6" l="1"/>
  <c r="AB44" i="6" s="1"/>
  <c r="AB45" i="6"/>
  <c r="AC41" i="6"/>
  <c r="AD7" i="6"/>
  <c r="AQ54" i="4"/>
  <c r="AD41" i="6" l="1"/>
  <c r="AE7" i="6"/>
  <c r="AC42" i="6"/>
  <c r="AC44" i="6" s="1"/>
  <c r="AC45" i="6" s="1"/>
  <c r="AP53" i="4"/>
  <c r="AQ53" i="4" s="1"/>
  <c r="AE41" i="6" l="1"/>
  <c r="AF7" i="6"/>
  <c r="AD42" i="6"/>
  <c r="AD44" i="6" s="1"/>
  <c r="AD45" i="6" s="1"/>
  <c r="AP24" i="4"/>
  <c r="AF41" i="6" l="1"/>
  <c r="AG7" i="6"/>
  <c r="AE42" i="6"/>
  <c r="AE44" i="6" s="1"/>
  <c r="AE45" i="6" s="1"/>
  <c r="AQ24" i="4"/>
  <c r="AG41" i="6" l="1"/>
  <c r="AH7" i="6"/>
  <c r="AF42" i="6"/>
  <c r="AF44" i="6" s="1"/>
  <c r="AF45" i="6"/>
  <c r="AO52" i="4"/>
  <c r="AQ52" i="4" s="1"/>
  <c r="AP51" i="4"/>
  <c r="AO51" i="4"/>
  <c r="AQ50" i="4"/>
  <c r="AH41" i="6" l="1"/>
  <c r="AI7" i="6"/>
  <c r="AG42" i="6"/>
  <c r="AG44" i="6" s="1"/>
  <c r="AG45" i="6"/>
  <c r="AQ51" i="4"/>
  <c r="L81" i="1"/>
  <c r="J81" i="1"/>
  <c r="F81" i="1"/>
  <c r="F589" i="1" s="1"/>
  <c r="H81" i="1"/>
  <c r="H589" i="1" s="1"/>
  <c r="H1060" i="1" s="1"/>
  <c r="AJ7" i="6" l="1"/>
  <c r="AI41" i="6"/>
  <c r="AH42" i="6"/>
  <c r="AH44" i="6" s="1"/>
  <c r="AH45" i="6" s="1"/>
  <c r="H1066" i="1"/>
  <c r="F1090" i="1" s="1"/>
  <c r="M589" i="1"/>
  <c r="F1060" i="1"/>
  <c r="F845" i="1"/>
  <c r="F847" i="1" s="1"/>
  <c r="M81" i="1"/>
  <c r="J589" i="1"/>
  <c r="B31" i="3" s="1"/>
  <c r="H845" i="1"/>
  <c r="K81" i="1"/>
  <c r="M590" i="1"/>
  <c r="M591" i="1"/>
  <c r="AI42" i="6" l="1"/>
  <c r="AI44" i="6" s="1"/>
  <c r="AI45" i="6" s="1"/>
  <c r="AK7" i="6"/>
  <c r="AJ41" i="6"/>
  <c r="F1066" i="1"/>
  <c r="F1068" i="1" s="1"/>
  <c r="F1070" i="1"/>
  <c r="F848" i="1"/>
  <c r="F850" i="1" s="1"/>
  <c r="M595" i="1"/>
  <c r="K845" i="1"/>
  <c r="J845" i="1"/>
  <c r="J846" i="1"/>
  <c r="I31" i="3"/>
  <c r="B46" i="3"/>
  <c r="AJ42" i="6" l="1"/>
  <c r="AJ44" i="6" s="1"/>
  <c r="AJ45" i="6" s="1"/>
  <c r="AK41" i="6"/>
  <c r="AL7" i="6"/>
  <c r="F1069" i="1"/>
  <c r="F1085" i="1"/>
  <c r="F1088" i="1" s="1"/>
  <c r="F46" i="3"/>
  <c r="B47" i="3"/>
  <c r="AK42" i="6" l="1"/>
  <c r="AK44" i="6" s="1"/>
  <c r="AK45" i="6"/>
  <c r="AL41" i="6"/>
  <c r="AM7" i="6"/>
  <c r="F1089" i="1"/>
  <c r="F1092" i="1" s="1"/>
  <c r="AN7" i="6" l="1"/>
  <c r="AM41" i="6"/>
  <c r="AL42" i="6"/>
  <c r="AL44" i="6" s="1"/>
  <c r="AL45" i="6" s="1"/>
  <c r="AM42" i="6" l="1"/>
  <c r="AM44" i="6" s="1"/>
  <c r="AM45" i="6" s="1"/>
  <c r="AN41" i="6"/>
  <c r="AP7" i="6"/>
  <c r="AQ7" i="6" s="1"/>
  <c r="AN42" i="6" l="1"/>
  <c r="AP41" i="6"/>
  <c r="AO42" i="6"/>
  <c r="AO41" i="6"/>
  <c r="AQ41" i="6" l="1"/>
  <c r="AN44" i="6"/>
  <c r="AO43" i="6"/>
  <c r="AQ43" i="6" s="1"/>
  <c r="AP42" i="6"/>
  <c r="AQ42" i="6" s="1"/>
  <c r="AP44" i="6" l="1"/>
  <c r="AQ44" i="6" s="1"/>
  <c r="AO45" i="6"/>
  <c r="AN45" i="6"/>
  <c r="AP45" i="6" s="1"/>
  <c r="AQ45" i="6" l="1"/>
</calcChain>
</file>

<file path=xl/sharedStrings.xml><?xml version="1.0" encoding="utf-8"?>
<sst xmlns="http://schemas.openxmlformats.org/spreadsheetml/2006/main" count="2198" uniqueCount="498">
  <si>
    <t xml:space="preserve">PRÉSTAMO BID N º 3097/OC-UR  </t>
  </si>
  <si>
    <t>Presupuesto por rubros asentamIento NUEVO AMANECER-LOS REYES</t>
  </si>
  <si>
    <t>26/10/20</t>
  </si>
  <si>
    <t>Unidad</t>
  </si>
  <si>
    <t>Cantidad</t>
  </si>
  <si>
    <t xml:space="preserve"> Unitario</t>
  </si>
  <si>
    <t>Precio Total</t>
  </si>
  <si>
    <t>Unitario Aportes</t>
  </si>
  <si>
    <t>Aportes Sociales</t>
  </si>
  <si>
    <t>IMPLANTACIÓN GENERAL DE OBRA</t>
  </si>
  <si>
    <t>Limpieza del terreno (Zona de Obrador)</t>
  </si>
  <si>
    <t>m2</t>
  </si>
  <si>
    <t xml:space="preserve">Cerco malla galvanizada (H=2mts)  </t>
  </si>
  <si>
    <t>ml</t>
  </si>
  <si>
    <t>Cartel de Obra (2,70x2,00)</t>
  </si>
  <si>
    <t>un</t>
  </si>
  <si>
    <t>oficina de empresa constructora</t>
  </si>
  <si>
    <t>Oficina para Dirección de Obra (9m2)con baño</t>
  </si>
  <si>
    <t>Instalación para el personal (Comedor, vestuario y SSHH)</t>
  </si>
  <si>
    <t xml:space="preserve"> Instalación Provisoria de obra (Sanitaria)  </t>
  </si>
  <si>
    <t>gl</t>
  </si>
  <si>
    <t xml:space="preserve">Instalación Provisoria de obra (Eléctrica) </t>
  </si>
  <si>
    <t xml:space="preserve">Demolición viviendas (206 ) y retiro escombros </t>
  </si>
  <si>
    <t>Trámites ante Organismos previos al comienzo de la</t>
  </si>
  <si>
    <t>SUBTOTAL</t>
  </si>
  <si>
    <t>RED VIAL</t>
  </si>
  <si>
    <t>Excavacion no clasificada (tosca)</t>
  </si>
  <si>
    <t>m3</t>
  </si>
  <si>
    <t>Base granular con CBR&gt;80% (con transporte)</t>
  </si>
  <si>
    <t>Suministro de cemento asfaltico</t>
  </si>
  <si>
    <t>ton</t>
  </si>
  <si>
    <t>Suministro de diluidos asfalticos</t>
  </si>
  <si>
    <t>Mezcla asfaltica para carpeta de rodadura</t>
  </si>
  <si>
    <t>Ejecucion de riego bituminoso de imprimacion</t>
  </si>
  <si>
    <t>Pavimento de Hormigon Simple con armadura de 8cm de espesor</t>
  </si>
  <si>
    <t>Cordon de hormigon simple</t>
  </si>
  <si>
    <t>m</t>
  </si>
  <si>
    <t>Cordon cuneta de Hormigon Armado</t>
  </si>
  <si>
    <t>RED DE DESAGÜES PLUVIALES</t>
  </si>
  <si>
    <t>Suministro en obra de tuberia d=1200mm</t>
  </si>
  <si>
    <t>Tendido de tubería de hormigón d = 1200 mm( entre 0 y 2 m )</t>
  </si>
  <si>
    <t>Construcción de canalización rectangular de HA Seccion 1,2x1,5</t>
  </si>
  <si>
    <t>Construcción de canalización rectangular de HA Seccion 1,2x2,0</t>
  </si>
  <si>
    <t>Construcción de canalización rectangular de HA Seccion 1,0x1,2</t>
  </si>
  <si>
    <t>Construcción de canalización rectangular de HA Seccion 1,0x2,5</t>
  </si>
  <si>
    <t>Construcción de canalización rectangular de HA Seccion 1,0x1,75</t>
  </si>
  <si>
    <t>Construcción de canal abierto tipo cuneta</t>
  </si>
  <si>
    <t>Construccion de bocas de tormenta tipo II</t>
  </si>
  <si>
    <t>u</t>
  </si>
  <si>
    <t>Construcción de conexión a boca de tormenta</t>
  </si>
  <si>
    <t>RED DE SANEAMIENTO</t>
  </si>
  <si>
    <t>Suministro en obra de tubería PVC200</t>
  </si>
  <si>
    <t xml:space="preserve">Tendido de tuibería PVC200 entre 0 y 2m </t>
  </si>
  <si>
    <t>Construcción de registros de primera categoría entre 0 y 2m</t>
  </si>
  <si>
    <t>Construcción de registro terminal entre 0 y 2m</t>
  </si>
  <si>
    <t>Construccion de conexiones con camara nº1</t>
  </si>
  <si>
    <t xml:space="preserve">  </t>
  </si>
  <si>
    <t>RED DE AGUA POTABLE</t>
  </si>
  <si>
    <t xml:space="preserve">Suministro de tubería de alta presión PEAD fi110 </t>
  </si>
  <si>
    <t>Tendido de tubería (incl excavación colocación tapado apisonado) d = 110 mm</t>
  </si>
  <si>
    <t>Construcción de conexiones largas ( con materiales)</t>
  </si>
  <si>
    <t>Suministro y colocación de nicho con medidor incluido</t>
  </si>
  <si>
    <t xml:space="preserve">SUBTOTAL </t>
  </si>
  <si>
    <t xml:space="preserve"> RED DE ALUMBRADO PUBLICO</t>
  </si>
  <si>
    <t>SUMINISTRO  DE COLUMNA DE HORMIGON 7,5 m TIPO 500/7.5</t>
  </si>
  <si>
    <t>COLOCACIÓN DE COLUMNA DE HORMIGON 7,5 m TIPO 500/7.5</t>
  </si>
  <si>
    <t>SUMINISTRO DE CONDUCTOR PREENSAMBLADO 3x25+54 6mm2 AI</t>
  </si>
  <si>
    <t>TENDIDO AEREO DE CONDUCTOR PREENSABLADO 3x25+54,6mm2 Al</t>
  </si>
  <si>
    <t xml:space="preserve">SUMINISTRO  DE RETENCIONES </t>
  </si>
  <si>
    <t xml:space="preserve">SUMINISTRO  DE SUSPENSIONES </t>
  </si>
  <si>
    <t>COLOCACION DE CONJUNTO DE SUSPENSION</t>
  </si>
  <si>
    <t>SUMINISTRO DE LUMINARIAS TIPO A</t>
  </si>
  <si>
    <t>COLOCACION DE LUMINARIAS</t>
  </si>
  <si>
    <t>NUEVOS SERVICIOS EN 3,7 KW INCL.INST.DE ENLACE,ACOMETIDAS,TRÁMITES Y CONEXIONES</t>
  </si>
  <si>
    <t xml:space="preserve">  VIVIENDAS</t>
  </si>
  <si>
    <t>Viviendas 1D cant 6</t>
  </si>
  <si>
    <t xml:space="preserve">Limpieza del terreno </t>
  </si>
  <si>
    <t xml:space="preserve">Replanteo </t>
  </si>
  <si>
    <t xml:space="preserve">Excavaciones a mano </t>
  </si>
  <si>
    <t xml:space="preserve">Excavaciones a máquina </t>
  </si>
  <si>
    <t>Tosca compactada</t>
  </si>
  <si>
    <t>Platea</t>
  </si>
  <si>
    <t xml:space="preserve">Pilares </t>
  </si>
  <si>
    <t xml:space="preserve">Vigas sobre planta baja </t>
  </si>
  <si>
    <t xml:space="preserve">Losas macizas </t>
  </si>
  <si>
    <t xml:space="preserve">Alizado de arena y portland </t>
  </si>
  <si>
    <t>Impermeabilización: emulsión afáltica + velo vidrio como barrera de vapor</t>
  </si>
  <si>
    <t xml:space="preserve">Ailslación térmica </t>
  </si>
  <si>
    <t>Terminación : chapa galvanizada</t>
  </si>
  <si>
    <t>Muro de ladrillo de campo de 7 cm M1</t>
  </si>
  <si>
    <t>Muro de ladrillo de campo de 15 cm  M1</t>
  </si>
  <si>
    <t xml:space="preserve">Muro de ladrillo de campo de 12 cm </t>
  </si>
  <si>
    <t xml:space="preserve">Muro de ladrillo de campo de 20 cm </t>
  </si>
  <si>
    <t xml:space="preserve">Impermeabilización de muros tres primeras hiladas </t>
  </si>
  <si>
    <t>Impermeabilización de muros ( arena y portland con hidrófugo)</t>
  </si>
  <si>
    <t xml:space="preserve">Revoque interior bolseado </t>
  </si>
  <si>
    <t>Revoque de cielorraso   (super seal )</t>
  </si>
  <si>
    <t xml:space="preserve">Contrapiso de hormigón pobre </t>
  </si>
  <si>
    <t xml:space="preserve">Amure de aberturas </t>
  </si>
  <si>
    <t xml:space="preserve">Pavimento terminación de arena y portland </t>
  </si>
  <si>
    <t>Pavimento exterior de hormigón  esp.8 cm</t>
  </si>
  <si>
    <t>Zócalos de madera</t>
  </si>
  <si>
    <t xml:space="preserve">Revestimiento de azulejo </t>
  </si>
  <si>
    <t xml:space="preserve">Instalación sanitaria de desagües (interna) </t>
  </si>
  <si>
    <t xml:space="preserve">Cámaras de inspección </t>
  </si>
  <si>
    <t>Instalación sanitaria de agua potable (interna) embutida.</t>
  </si>
  <si>
    <t>Suministro e instalación de aparatos (inodoro, lavatorio,cisternas, etc)</t>
  </si>
  <si>
    <t xml:space="preserve">Suministro e instalación de griferia </t>
  </si>
  <si>
    <t xml:space="preserve">Suministro e instalación de mesadas </t>
  </si>
  <si>
    <t>M3</t>
  </si>
  <si>
    <t>M4</t>
  </si>
  <si>
    <t>Instalacion electrica: canalización interna en muros (embutida)</t>
  </si>
  <si>
    <t>Instalacion electrica: canalización interna en losas (embutida)</t>
  </si>
  <si>
    <t xml:space="preserve">Instalación eléctrica: puestas (enhebrado incluido) </t>
  </si>
  <si>
    <t xml:space="preserve">Instalación eléctrica: Tableros </t>
  </si>
  <si>
    <t xml:space="preserve">Instalación eléctrica: Puesta a tierra </t>
  </si>
  <si>
    <t xml:space="preserve">Pinturas paramento interior a la cal </t>
  </si>
  <si>
    <t xml:space="preserve">Suministro de aberturas de aluminio (incluye vidrios) </t>
  </si>
  <si>
    <t>A1</t>
  </si>
  <si>
    <t>A2</t>
  </si>
  <si>
    <t>A3</t>
  </si>
  <si>
    <t>A4</t>
  </si>
  <si>
    <t>A5</t>
  </si>
  <si>
    <t xml:space="preserve">Suministro de aberturas de madera </t>
  </si>
  <si>
    <t>C1</t>
  </si>
  <si>
    <t>C2</t>
  </si>
  <si>
    <t>C3</t>
  </si>
  <si>
    <t>C4</t>
  </si>
  <si>
    <t xml:space="preserve">Cerco perimetral: tejido </t>
  </si>
  <si>
    <t xml:space="preserve">Acondicionamiento de niveles exteriores </t>
  </si>
  <si>
    <t xml:space="preserve">Limpieza de obra </t>
  </si>
  <si>
    <t xml:space="preserve">VIVIENDAS 1 D cant. 24 (en campo de los corderos ) </t>
  </si>
  <si>
    <t>Muro de ladrillo de campo  M1</t>
  </si>
  <si>
    <t>Muro de ladrillo de campo de 12 cm M2</t>
  </si>
  <si>
    <t>Muro de rejillón 20 cm  M3</t>
  </si>
  <si>
    <t xml:space="preserve">Suministro e Instalación de mesadas </t>
  </si>
  <si>
    <t>m3a</t>
  </si>
  <si>
    <t>A13</t>
  </si>
  <si>
    <t xml:space="preserve">8,154 Suministro de aberturas de madera </t>
  </si>
  <si>
    <t>Viviendas 2D un nivel cant. 12</t>
  </si>
  <si>
    <t xml:space="preserve">Excavaciones a maquina </t>
  </si>
  <si>
    <t>Plateas</t>
  </si>
  <si>
    <t xml:space="preserve">Vigas </t>
  </si>
  <si>
    <t>M1</t>
  </si>
  <si>
    <t>M2</t>
  </si>
  <si>
    <t>Lotes con plomo (151 y 587 )</t>
  </si>
  <si>
    <t>Viviendas 2D dúplex 51</t>
  </si>
  <si>
    <t xml:space="preserve"> Excavaciones a maquina </t>
  </si>
  <si>
    <t xml:space="preserve">Vigas sobre planta alta </t>
  </si>
  <si>
    <t>Escaleras</t>
  </si>
  <si>
    <t>Viviendas 3D un nivel cant. 16</t>
  </si>
  <si>
    <t>Muro de ladrillo de campo de 7 cm</t>
  </si>
  <si>
    <t xml:space="preserve">Muro de ladrillo de campo de 15 cm </t>
  </si>
  <si>
    <t>Vivienda 3 D cant. 41 dúplex</t>
  </si>
  <si>
    <t>º</t>
  </si>
  <si>
    <t xml:space="preserve">Viviendas 4 D  cant. 25 dúplex        </t>
  </si>
  <si>
    <t>Vigas sobre planta alta</t>
  </si>
  <si>
    <t>Losa s/ planta baja</t>
  </si>
  <si>
    <t>Losa s/planta alta</t>
  </si>
  <si>
    <t>M8a</t>
  </si>
  <si>
    <t>M8b</t>
  </si>
  <si>
    <t>M7a</t>
  </si>
  <si>
    <t>M7b</t>
  </si>
  <si>
    <t>A6</t>
  </si>
  <si>
    <t>A8</t>
  </si>
  <si>
    <t>A9</t>
  </si>
  <si>
    <t>A10</t>
  </si>
  <si>
    <t>C6</t>
  </si>
  <si>
    <t>Viviendas 5 D cant.10 dúplex</t>
  </si>
  <si>
    <t>C5</t>
  </si>
  <si>
    <t xml:space="preserve">Vivienda 7D cant 1 </t>
  </si>
  <si>
    <t>Muro  M1</t>
  </si>
  <si>
    <t>Muro  M2</t>
  </si>
  <si>
    <t>Estructura edificios 3 y 4 niveles</t>
  </si>
  <si>
    <t>Pilotaje</t>
  </si>
  <si>
    <t>Cabezales</t>
  </si>
  <si>
    <t>Descabezado de pilotes</t>
  </si>
  <si>
    <t xml:space="preserve">Vigas de fundación </t>
  </si>
  <si>
    <t xml:space="preserve">Pilares de fundación </t>
  </si>
  <si>
    <t>Contrapiso</t>
  </si>
  <si>
    <t>Losas terrazas</t>
  </si>
  <si>
    <t>vivs</t>
  </si>
  <si>
    <t>REPARACIONES POR ENSANCHE DE CALLES, ALEROS</t>
  </si>
  <si>
    <t>Comprende las reparaciones a las viviendas por daños causados por el</t>
  </si>
  <si>
    <t>ensanche de calles (aleros, muretes, porches, accesos, etc )</t>
  </si>
  <si>
    <t>VER NOTA AL PIE</t>
  </si>
  <si>
    <t>NUEVO AMANECER</t>
  </si>
  <si>
    <t>LOS REYES</t>
  </si>
  <si>
    <t>POLICLÍNICA (50 % )</t>
  </si>
  <si>
    <t xml:space="preserve">Limpieza y nivelación del terreno </t>
  </si>
  <si>
    <t>Demoliciones</t>
  </si>
  <si>
    <t>Nervio borde</t>
  </si>
  <si>
    <t>Alero</t>
  </si>
  <si>
    <t>PNI</t>
  </si>
  <si>
    <t>k</t>
  </si>
  <si>
    <t>Isopanel</t>
  </si>
  <si>
    <t>Muro M1</t>
  </si>
  <si>
    <t>Muro M2</t>
  </si>
  <si>
    <t>Muro M3 hormigón visto</t>
  </si>
  <si>
    <t>T1</t>
  </si>
  <si>
    <t>T2</t>
  </si>
  <si>
    <t>T3</t>
  </si>
  <si>
    <t>Impermeabilización de muros (arena y portland con hidrófugo)</t>
  </si>
  <si>
    <t xml:space="preserve">Revoque interior </t>
  </si>
  <si>
    <t>Cielorraso de yeso</t>
  </si>
  <si>
    <t>Pavimento hormigón alisado</t>
  </si>
  <si>
    <t>Pavimento monolítico 30 x 30</t>
  </si>
  <si>
    <t>Pavimento monolítico 30 x 30 antideslizante</t>
  </si>
  <si>
    <t>Zócalos monolítico</t>
  </si>
  <si>
    <t xml:space="preserve">Suministro e instalación de aparatos </t>
  </si>
  <si>
    <t xml:space="preserve">M1 </t>
  </si>
  <si>
    <t>M 2</t>
  </si>
  <si>
    <t>M 3</t>
  </si>
  <si>
    <t>M 4</t>
  </si>
  <si>
    <t>M 5</t>
  </si>
  <si>
    <t>M 6 y 7</t>
  </si>
  <si>
    <t>M 8 y 9</t>
  </si>
  <si>
    <t>M 10</t>
  </si>
  <si>
    <t>Pintura cielorrasos</t>
  </si>
  <si>
    <t>A7</t>
  </si>
  <si>
    <t>Suministro de rejas</t>
  </si>
  <si>
    <t>H1</t>
  </si>
  <si>
    <t>H1 ¨</t>
  </si>
  <si>
    <t>H2</t>
  </si>
  <si>
    <t>H3</t>
  </si>
  <si>
    <t>H4</t>
  </si>
  <si>
    <t>H5</t>
  </si>
  <si>
    <t>H6</t>
  </si>
  <si>
    <t>Espacios exteriores</t>
  </si>
  <si>
    <t>Rampas</t>
  </si>
  <si>
    <t>Hormigón alisado</t>
  </si>
  <si>
    <t>Tosca cementada</t>
  </si>
  <si>
    <t>Césped</t>
  </si>
  <si>
    <t>Muro contención</t>
  </si>
  <si>
    <t>Banco hormigón</t>
  </si>
  <si>
    <t xml:space="preserve">  SALON COMUNAL ( 50 % )</t>
  </si>
  <si>
    <t>Muro cancha</t>
  </si>
  <si>
    <t>Pavimento momolítico 30 x 30</t>
  </si>
  <si>
    <t>Pavimento momnolítico lavado</t>
  </si>
  <si>
    <t>Espacios  exteriores</t>
  </si>
  <si>
    <t>Cancha monolítico lavado</t>
  </si>
  <si>
    <t>Jardinera</t>
  </si>
  <si>
    <t>salon</t>
  </si>
  <si>
    <t xml:space="preserve">  OBRAS DE PARQUIZACION Y ACONDICIONAMIENTO URBANO</t>
  </si>
  <si>
    <t>Forestación ,suministro y plantado de especies</t>
  </si>
  <si>
    <t>Ciclovías</t>
  </si>
  <si>
    <t>Bancos, muretes</t>
  </si>
  <si>
    <t>Juegos infantiles</t>
  </si>
  <si>
    <t>Contrapisos</t>
  </si>
  <si>
    <t>Caucho reciclado 4 cm</t>
  </si>
  <si>
    <t>Tobogán</t>
  </si>
  <si>
    <t>Sube y baja</t>
  </si>
  <si>
    <t>Hamaca</t>
  </si>
  <si>
    <t>Caminería</t>
  </si>
  <si>
    <t>Contrapiso tosca compactada 10 cm</t>
  </si>
  <si>
    <t>Hormigón estampado 7 cm</t>
  </si>
  <si>
    <t>Caminería acceso a viviendas</t>
  </si>
  <si>
    <t>Preparación superficie</t>
  </si>
  <si>
    <t>Green block</t>
  </si>
  <si>
    <t>Pavimento plaza</t>
  </si>
  <si>
    <t>Monolítico lavado   7cm</t>
  </si>
  <si>
    <t xml:space="preserve">   SERVICIOS HIGIENICOS (nuevos 20 )</t>
  </si>
  <si>
    <t>Pedregullo</t>
  </si>
  <si>
    <t>Arena gruesa</t>
  </si>
  <si>
    <t>Arena fina</t>
  </si>
  <si>
    <t>Mezcla gruesa</t>
  </si>
  <si>
    <t>Hidrófugo</t>
  </si>
  <si>
    <t>lts.</t>
  </si>
  <si>
    <t>Madera de encofrado tablas</t>
  </si>
  <si>
    <t>unidad</t>
  </si>
  <si>
    <t>techo isopanel</t>
  </si>
  <si>
    <t>Cemento portland</t>
  </si>
  <si>
    <t>bol.25Kg.</t>
  </si>
  <si>
    <t>Hierro</t>
  </si>
  <si>
    <t>Kg</t>
  </si>
  <si>
    <t>Clavos de 1 1/2"</t>
  </si>
  <si>
    <t>Bloques de hormigón</t>
  </si>
  <si>
    <t>Puerta de aluminio de  tablilla</t>
  </si>
  <si>
    <t>Undad</t>
  </si>
  <si>
    <t>Ventana de aluminio</t>
  </si>
  <si>
    <t>Ladrillos de campo</t>
  </si>
  <si>
    <t>Sanitaria</t>
  </si>
  <si>
    <t>Caño PVC 110</t>
  </si>
  <si>
    <t>Caño PVC 63</t>
  </si>
  <si>
    <t>Caño PVC 40</t>
  </si>
  <si>
    <t>Codo 90º 110</t>
  </si>
  <si>
    <t>Codo 90º 40</t>
  </si>
  <si>
    <t>Codo 45º 63</t>
  </si>
  <si>
    <t>Ramal Y 110 x 63</t>
  </si>
  <si>
    <t>Caja sifonada PVC abierta</t>
  </si>
  <si>
    <t>Rejilla ducha plástica 10 x 10</t>
  </si>
  <si>
    <t>Caño PPT1/2"</t>
  </si>
  <si>
    <t>Codo 1/2" PPT</t>
  </si>
  <si>
    <t>Tee 1/2" PPT</t>
  </si>
  <si>
    <t>Llaves de paso 1/2" PPT</t>
  </si>
  <si>
    <t>Cupla 1/2" PPT</t>
  </si>
  <si>
    <t>Desvios 1/2" PPT</t>
  </si>
  <si>
    <t>Codo con rosca metalica</t>
  </si>
  <si>
    <t>Marco y tapa de camara 60x60</t>
  </si>
  <si>
    <t>PPT</t>
  </si>
  <si>
    <t>Sifón lavatorio</t>
  </si>
  <si>
    <t>Base de goma inodoro</t>
  </si>
  <si>
    <t>Cisterna exterior PVC con bajada</t>
  </si>
  <si>
    <t>Juego grifería para baño</t>
  </si>
  <si>
    <t xml:space="preserve">Inodoro </t>
  </si>
  <si>
    <t>Colillas</t>
  </si>
  <si>
    <t>Pegamento para pvc</t>
  </si>
  <si>
    <t>Lavatorio</t>
  </si>
  <si>
    <t>Eléctrica</t>
  </si>
  <si>
    <t>Caja para brazo</t>
  </si>
  <si>
    <t>Caño corrugado</t>
  </si>
  <si>
    <t>Cajas de puestas eléctrica</t>
  </si>
  <si>
    <t>Toma con plaqueta</t>
  </si>
  <si>
    <t>Llave con plaqueta</t>
  </si>
  <si>
    <t>Portalámpara</t>
  </si>
  <si>
    <t>Llave térmica</t>
  </si>
  <si>
    <t>Cable 1mm forrado mas tierra</t>
  </si>
  <si>
    <t>Pintura</t>
  </si>
  <si>
    <t>Pintura exterior cementicia</t>
  </si>
  <si>
    <t>ltrs.</t>
  </si>
  <si>
    <t>Reacondicionamiento de baños (ver planilla)</t>
  </si>
  <si>
    <t>Nuevo Amanecer</t>
  </si>
  <si>
    <t>Revestimientos</t>
  </si>
  <si>
    <t>Aparatos y grifería</t>
  </si>
  <si>
    <t>Los Reyes</t>
  </si>
  <si>
    <t>Conexión a cámara  1</t>
  </si>
  <si>
    <t>U</t>
  </si>
  <si>
    <t xml:space="preserve">   COSTOS INDIRECTOS</t>
  </si>
  <si>
    <t xml:space="preserve">Jefatura de Obra </t>
  </si>
  <si>
    <t>mensual</t>
  </si>
  <si>
    <t xml:space="preserve">Ingeniero Agrimensor o Topografo </t>
  </si>
  <si>
    <t xml:space="preserve">Capataz general de Obra </t>
  </si>
  <si>
    <t xml:space="preserve">Replanteo general de Obra </t>
  </si>
  <si>
    <t>global</t>
  </si>
  <si>
    <t xml:space="preserve">Carga y Descarga de materiales </t>
  </si>
  <si>
    <t>jornales</t>
  </si>
  <si>
    <t xml:space="preserve">Fletes </t>
  </si>
  <si>
    <t>viaje (10m3)</t>
  </si>
  <si>
    <r>
      <t>Sereno de Obra (seguridad de la obra</t>
    </r>
    <r>
      <rPr>
        <b/>
        <sz val="28"/>
        <rFont val="Arial"/>
        <family val="2"/>
      </rPr>
      <t xml:space="preserve"> fuera</t>
    </r>
    <r>
      <rPr>
        <sz val="28"/>
        <rFont val="Arial"/>
        <family val="2"/>
      </rPr>
      <t xml:space="preserve"> del horario de trabajo )</t>
    </r>
  </si>
  <si>
    <r>
      <t xml:space="preserve">Personal de seguridad (seguridad de la obra </t>
    </r>
    <r>
      <rPr>
        <b/>
        <sz val="28"/>
        <rFont val="Arial"/>
        <family val="2"/>
      </rPr>
      <t>dentro</t>
    </r>
    <r>
      <rPr>
        <sz val="28"/>
        <rFont val="Arial"/>
        <family val="2"/>
      </rPr>
      <t xml:space="preserve"> del horario de trabajo )</t>
    </r>
  </si>
  <si>
    <t xml:space="preserve">Traslado de equipos </t>
  </si>
  <si>
    <t>Remediación de terrenos con plomo (NA) (lote 483 calle y lote 50 no realojo</t>
  </si>
  <si>
    <t xml:space="preserve">Consumos agua potable </t>
  </si>
  <si>
    <t xml:space="preserve">Consumos Energía Eléctrica </t>
  </si>
  <si>
    <t xml:space="preserve">Planos conforme a obra </t>
  </si>
  <si>
    <t>Balizamiento de lotes ( incl. en fraccionamiento )</t>
  </si>
  <si>
    <t>Plano de Mensura Inscripto en Catastro (incl.en fraccionamiento )</t>
  </si>
  <si>
    <t xml:space="preserve">Costos Oficina (Sede) </t>
  </si>
  <si>
    <t xml:space="preserve">   FRACCIONAMIENTO</t>
  </si>
  <si>
    <t xml:space="preserve">Amojonamiento </t>
  </si>
  <si>
    <t>timbres Profesionales / Tasas Municipales</t>
  </si>
  <si>
    <t>Plano de Amanzanamiento Inscripto en Catastro</t>
  </si>
  <si>
    <t>Plano de Fraccionamiento Inscripto en Catastro</t>
  </si>
  <si>
    <t xml:space="preserve">Plano Proyecto de propiedad horizontal </t>
  </si>
  <si>
    <t>plano Definitivo inscripto en catastro</t>
  </si>
  <si>
    <t xml:space="preserve">   </t>
  </si>
  <si>
    <t>fracc</t>
  </si>
  <si>
    <t>SUBTOTAL OBRA DIRECTA</t>
  </si>
  <si>
    <t>$</t>
  </si>
  <si>
    <t>SUBTOTAL SIN IVA NI LEYES SOCIALES</t>
  </si>
  <si>
    <t>IVA 22 %</t>
  </si>
  <si>
    <t>TOTAL CON  IVA Y LEYES SOCIALES</t>
  </si>
  <si>
    <t>OBRA COMPLEMENTARIAS</t>
  </si>
  <si>
    <t>CAMINO COLMAN</t>
  </si>
  <si>
    <t>Excavación no clasificada (tosca)</t>
  </si>
  <si>
    <t>Suministro de cemento asfáltico</t>
  </si>
  <si>
    <t>Suministro de diluídos asfálticos</t>
  </si>
  <si>
    <t>Mezcla asfáltica para carpeta de rodadura</t>
  </si>
  <si>
    <t>Ejecucion de riego bituminoso de imprimación</t>
  </si>
  <si>
    <t>Pavimento de Hormigón Simple con armadura de 8cm de espesor</t>
  </si>
  <si>
    <t>Cordón de hormigon simple</t>
  </si>
  <si>
    <t>Cordon cuneta de Hormigón Armado</t>
  </si>
  <si>
    <t>MATILDE PACHECO NA</t>
  </si>
  <si>
    <t>MATILDE PACHECO LR</t>
  </si>
  <si>
    <t>SERVIDUMBRE DE PASO</t>
  </si>
  <si>
    <t>CALLE 1 LOS CORDEROS</t>
  </si>
  <si>
    <t>SUBTOTAL OBRA   COMPLEMENTARIA</t>
  </si>
  <si>
    <t>TOTAL OBRA COMPLEMENTARIAS CON IVA Y LEYES SOCIALES</t>
  </si>
  <si>
    <t>INVERSIÓN DIRECTA</t>
  </si>
  <si>
    <t>RED DESAGÜES PLUVIALES</t>
  </si>
  <si>
    <t>RED SANEAMIENTO</t>
  </si>
  <si>
    <t>RED AGUA POTABLE</t>
  </si>
  <si>
    <t>RED ALUMBRADO PÚBLICO</t>
  </si>
  <si>
    <t>VIVIENDAS</t>
  </si>
  <si>
    <t>EQUIPAMIENTO SOCIAL (9 +10 )</t>
  </si>
  <si>
    <t>EQUIPAMIENTO URBANO ( 8+11 )</t>
  </si>
  <si>
    <t>MEJORA VIVIENDAS  (reacondicionamiento baños )</t>
  </si>
  <si>
    <t>SERVICIOS HIGIÉNICOS</t>
  </si>
  <si>
    <t>GASTOS GESTIÓN (1 +13+14 )</t>
  </si>
  <si>
    <t>SUBTOTAL INVERSIÓN DIRECTA</t>
  </si>
  <si>
    <t>IVA</t>
  </si>
  <si>
    <t>LEYES SOCIALES</t>
  </si>
  <si>
    <t>INVERSIÓN COMPLEMENTARIA</t>
  </si>
  <si>
    <t>SUBTOTAL INVERSIÓN COMPLEMENTARIA</t>
  </si>
  <si>
    <t>INVERSIÓN TOTAL</t>
  </si>
  <si>
    <t>SUBTOTAL INVERSIÓN DIRECTA + COMPLEMENTARIA</t>
  </si>
  <si>
    <t>TOTAL INVERSIÓN</t>
  </si>
  <si>
    <t>NOTA</t>
  </si>
  <si>
    <t>Para presupuestar se consideró la superficie afectada por un valor /m2</t>
  </si>
  <si>
    <t xml:space="preserve">Como referencia para la estimación de este valor de m2, se tomaron los </t>
  </si>
  <si>
    <t>unitarios del presupuesto de los siguientes rubros : excavación a mano,</t>
  </si>
  <si>
    <t>muro ladrillo 12 cm,revoque,pintura,contrapisos,hormigón alisado,cercos</t>
  </si>
  <si>
    <t>alambre,aleros chapa galvanizada,césped.</t>
  </si>
  <si>
    <t xml:space="preserve">CALLES </t>
  </si>
  <si>
    <t>ASENTAMIENTO LOS REYES</t>
  </si>
  <si>
    <t>LONG</t>
  </si>
  <si>
    <t>LOTES</t>
  </si>
  <si>
    <t xml:space="preserve">LOTES </t>
  </si>
  <si>
    <t xml:space="preserve">CALLE </t>
  </si>
  <si>
    <t>DRENAJE PLUVIAL</t>
  </si>
  <si>
    <t>ALUMBRADO</t>
  </si>
  <si>
    <t>Conexiones AP</t>
  </si>
  <si>
    <t>SANEAMIENTO</t>
  </si>
  <si>
    <t>salon comunal</t>
  </si>
  <si>
    <t>50m2</t>
  </si>
  <si>
    <t>policlinica</t>
  </si>
  <si>
    <t>MONTO PARA OBRAS</t>
  </si>
  <si>
    <t>dólar AGOSTO 2020</t>
  </si>
  <si>
    <t>MONTO PRÉSTAMO</t>
  </si>
  <si>
    <t>$/LOTE</t>
  </si>
  <si>
    <t>AJUSTE ICC</t>
  </si>
  <si>
    <t>CANTIDAD LOTES</t>
  </si>
  <si>
    <t>DÓLARES</t>
  </si>
  <si>
    <t>MÁS IVA</t>
  </si>
  <si>
    <t>incl.ls ss</t>
  </si>
  <si>
    <t xml:space="preserve">LOTES FRENTISTAS </t>
  </si>
  <si>
    <t>OBRAS COMPLEMENTARIAS</t>
  </si>
  <si>
    <t>AJUSTE</t>
  </si>
  <si>
    <t>ICC base junio /2013</t>
  </si>
  <si>
    <t>ICC agosto 2020</t>
  </si>
  <si>
    <t xml:space="preserve"> </t>
  </si>
  <si>
    <t>EVALUACIÓN ECONÓMICA</t>
  </si>
  <si>
    <t>VERIFICACIÓN DE REQUISITOS DE FINANCIAMIENTO</t>
  </si>
  <si>
    <t>NUEVO AMANECER / LOS REYES</t>
  </si>
  <si>
    <t>COSTO DIRECTO</t>
  </si>
  <si>
    <t>COSTO</t>
  </si>
  <si>
    <t>Valor de corte en $</t>
  </si>
  <si>
    <t>A financiar por el</t>
  </si>
  <si>
    <t>A financiar por</t>
  </si>
  <si>
    <t>Especificar fuentes de</t>
  </si>
  <si>
    <t>monto total estimado en $</t>
  </si>
  <si>
    <t>COMPLEMENTARIO</t>
  </si>
  <si>
    <t>incluye 7 % complementario</t>
  </si>
  <si>
    <t>PMB  en $</t>
  </si>
  <si>
    <t>otros organismos</t>
  </si>
  <si>
    <t>VERIFICACIÓN</t>
  </si>
  <si>
    <t>financiamiento complementario</t>
  </si>
  <si>
    <t>sin iva y  con ls. sociales</t>
  </si>
  <si>
    <t>RUBRO DE COSTO</t>
  </si>
  <si>
    <t>sin iva y con ls. sociales</t>
  </si>
  <si>
    <t>IMPLANTACIÓN</t>
  </si>
  <si>
    <t>REPARACIONES  ENSANCHE CALLES, ALEROS, ETC</t>
  </si>
  <si>
    <t xml:space="preserve">POLICLÍNICA </t>
  </si>
  <si>
    <t xml:space="preserve">  SALÓN COMUNAL</t>
  </si>
  <si>
    <t>OBRAS DE PARQUIZACIÓN Y ACOND. URBANO</t>
  </si>
  <si>
    <t>SS.HH.</t>
  </si>
  <si>
    <t>COSTOS INDIRECTOS</t>
  </si>
  <si>
    <t>FRACCIONAMIENTO</t>
  </si>
  <si>
    <t>total</t>
  </si>
  <si>
    <t>(1) valor de corte en $ por lote</t>
  </si>
  <si>
    <t>actualizado a  agosto 2020</t>
  </si>
  <si>
    <t>Parámetros</t>
  </si>
  <si>
    <t>ICC junio 2013</t>
  </si>
  <si>
    <t>BENEFICIARIOS DIRECTOS TOTALES</t>
  </si>
  <si>
    <t>lotes AI + lotes frentistas</t>
  </si>
  <si>
    <t>cantidad de lotes</t>
  </si>
  <si>
    <t>REALOJOS</t>
  </si>
  <si>
    <t>TOTAL</t>
  </si>
  <si>
    <t xml:space="preserve">a financiar por </t>
  </si>
  <si>
    <t>a financiar por otros</t>
  </si>
  <si>
    <t>el programa ( 20 % lotes )</t>
  </si>
  <si>
    <t>organismos</t>
  </si>
  <si>
    <t>cantidad</t>
  </si>
  <si>
    <t>CRONOGRAMA NUEVO AMANECER /LOS REYES</t>
  </si>
  <si>
    <t>RUBRADO</t>
  </si>
  <si>
    <t>MES</t>
  </si>
  <si>
    <t>monto total</t>
  </si>
  <si>
    <t>RUBROS GENERALES   3 %</t>
  </si>
  <si>
    <t>IMPLANTACIÓN Gral. DE OBRA</t>
  </si>
  <si>
    <t xml:space="preserve">                                       PRIMERA ETAPA</t>
  </si>
  <si>
    <t xml:space="preserve"> TERRENO LOS CORDEROS  56 %</t>
  </si>
  <si>
    <t xml:space="preserve"> RED DE ALUMBRADO PÚBLICO</t>
  </si>
  <si>
    <t>VIVIENDAS EN TERRENO CORDEROS</t>
  </si>
  <si>
    <t xml:space="preserve">  OBRAS DE PARQUIZACIÓN Y ACOND.URBANO</t>
  </si>
  <si>
    <t xml:space="preserve">               SEGUNDA ETAPA</t>
  </si>
  <si>
    <t>DEMOLICIÓN VIVIENDAS</t>
  </si>
  <si>
    <t xml:space="preserve">  NUEVO AMANECER    21 %</t>
  </si>
  <si>
    <t>VIVIENDAS EN NUEVO AMANECER</t>
  </si>
  <si>
    <t>REPARACIONES POR ENSANCHE , ETC.</t>
  </si>
  <si>
    <t>SALÓN COMUNAL</t>
  </si>
  <si>
    <t xml:space="preserve">   SERVICIOS HIGIENICOS (nuevos 12 )</t>
  </si>
  <si>
    <t>TERCERA ETAPA</t>
  </si>
  <si>
    <t xml:space="preserve">                                                               LOS REYES  20 %</t>
  </si>
  <si>
    <t>VIVIENDAS EN LOS REYES</t>
  </si>
  <si>
    <t>POLICLÍNICA</t>
  </si>
  <si>
    <t xml:space="preserve">  OBRAS DE PARQUIZACIÓN Y ACOND. URBANO</t>
  </si>
  <si>
    <t xml:space="preserve">   SERVICIOS HIGIENICOS (nuevos 8 )</t>
  </si>
  <si>
    <t>TOTAL CON LS. 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</si>
</sst>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#,##0.000"/>
    <numFmt numFmtId="166" formatCode="#,##0.0000"/>
    <numFmt numFmtId="167" formatCode="0.000"/>
    <numFmt numFmtId="168" formatCode="_-* #,##0_-;\-* #,##0_-;_-* &quot;-&quot;??_-;_-@"/>
    <numFmt numFmtId="169" formatCode="#,##0.0"/>
    <numFmt numFmtId="170" formatCode="0.0"/>
    <numFmt numFmtId="171" formatCode="_-* #,##0\ _€_-;\-* #,##0\ _€_-;_-* &quot;-&quot;??\ _€_-;_-@_-"/>
    <numFmt numFmtId="172" formatCode="#,##0.00000"/>
    <numFmt numFmtId="173" formatCode="#,##0.000000"/>
  </numFmts>
  <fonts count="61">
    <font>
      <sz val="10"/>
      <color rgb="FF000000"/>
      <name val="Arial"/>
    </font>
    <font>
      <b/>
      <sz val="10"/>
      <color theme="1"/>
      <name val="Arial"/>
      <family val="2"/>
    </font>
    <font>
      <sz val="18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22"/>
      <color theme="1"/>
      <name val="Arial"/>
      <family val="2"/>
    </font>
    <font>
      <sz val="10"/>
      <color theme="1"/>
      <name val="Calibri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0"/>
      <color rgb="FFFF0000"/>
      <name val="Arial"/>
      <family val="2"/>
    </font>
    <font>
      <b/>
      <sz val="14"/>
      <color theme="1"/>
      <name val="Calibri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</font>
    <font>
      <b/>
      <sz val="14"/>
      <color rgb="FF333F4F"/>
      <name val="Calibri"/>
      <family val="2"/>
    </font>
    <font>
      <b/>
      <sz val="36"/>
      <color rgb="FFFFFFFF"/>
      <name val="Arial"/>
      <family val="2"/>
    </font>
    <font>
      <b/>
      <sz val="16"/>
      <color rgb="FFFFFFFF"/>
      <name val="Arial"/>
      <family val="2"/>
    </font>
    <font>
      <b/>
      <sz val="22"/>
      <color rgb="FFFFFFFF"/>
      <name val="Arial"/>
      <family val="2"/>
    </font>
    <font>
      <sz val="14"/>
      <color theme="1"/>
      <name val="Calibri"/>
      <family val="2"/>
    </font>
    <font>
      <b/>
      <sz val="28"/>
      <color theme="0"/>
      <name val="Arial"/>
      <family val="2"/>
    </font>
    <font>
      <sz val="36"/>
      <color rgb="FF000000"/>
      <name val="Arial"/>
      <family val="2"/>
    </font>
    <font>
      <sz val="28"/>
      <color theme="1"/>
      <name val="Arial"/>
      <family val="2"/>
    </font>
    <font>
      <sz val="24"/>
      <color theme="1"/>
      <name val="Arial"/>
      <family val="2"/>
    </font>
    <font>
      <sz val="36"/>
      <color theme="1"/>
      <name val="Arial"/>
      <family val="2"/>
    </font>
    <font>
      <b/>
      <sz val="20"/>
      <color rgb="FF333F4F"/>
      <name val="Calibri"/>
      <family val="2"/>
    </font>
    <font>
      <b/>
      <sz val="11"/>
      <color rgb="FF333F4F"/>
      <name val="Calibri"/>
      <family val="2"/>
    </font>
    <font>
      <sz val="28"/>
      <color rgb="FFFF0000"/>
      <name val="Arial"/>
      <family val="2"/>
    </font>
    <font>
      <b/>
      <sz val="28"/>
      <color rgb="FFFFFFFF"/>
      <name val="Arial"/>
      <family val="2"/>
    </font>
    <font>
      <b/>
      <sz val="24"/>
      <color rgb="FFFFFFFF"/>
      <name val="Arial"/>
      <family val="2"/>
    </font>
    <font>
      <b/>
      <sz val="18"/>
      <color theme="4"/>
      <name val="Arial"/>
      <family val="2"/>
    </font>
    <font>
      <b/>
      <sz val="36"/>
      <color rgb="FF000000"/>
      <name val="Arial"/>
      <family val="2"/>
    </font>
    <font>
      <b/>
      <sz val="36"/>
      <color theme="0"/>
      <name val="Arial"/>
      <family val="2"/>
    </font>
    <font>
      <b/>
      <sz val="24"/>
      <color theme="0"/>
      <name val="Arial"/>
      <family val="2"/>
    </font>
    <font>
      <sz val="12"/>
      <color theme="1"/>
      <name val="Arial"/>
      <family val="2"/>
    </font>
    <font>
      <b/>
      <sz val="36"/>
      <color theme="1"/>
      <name val="Arial"/>
      <family val="2"/>
    </font>
    <font>
      <sz val="24"/>
      <color rgb="FF000000"/>
      <name val="Arial"/>
      <family val="2"/>
    </font>
    <font>
      <b/>
      <sz val="28"/>
      <color theme="1"/>
      <name val="Arial"/>
      <family val="2"/>
    </font>
    <font>
      <b/>
      <sz val="28"/>
      <color theme="4"/>
      <name val="Arial"/>
      <family val="2"/>
    </font>
    <font>
      <b/>
      <sz val="36"/>
      <color theme="4"/>
      <name val="Arial"/>
      <family val="2"/>
    </font>
    <font>
      <b/>
      <sz val="24"/>
      <color theme="4"/>
      <name val="Arial"/>
      <family val="2"/>
    </font>
    <font>
      <sz val="36"/>
      <color rgb="FFFF0000"/>
      <name val="Arial"/>
      <family val="2"/>
    </font>
    <font>
      <b/>
      <sz val="24"/>
      <color theme="1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sz val="10"/>
      <color rgb="FF000000"/>
      <name val="Arial"/>
      <family val="2"/>
    </font>
    <font>
      <b/>
      <sz val="22"/>
      <color theme="1"/>
      <name val="Arial"/>
      <family val="2"/>
    </font>
    <font>
      <u/>
      <sz val="10"/>
      <color theme="10"/>
      <name val="Arial"/>
      <family val="2"/>
    </font>
    <font>
      <u/>
      <sz val="24"/>
      <color theme="10"/>
      <name val="Arial"/>
      <family val="2"/>
    </font>
    <font>
      <u/>
      <sz val="18"/>
      <color theme="10"/>
      <name val="Arial"/>
      <family val="2"/>
    </font>
    <font>
      <sz val="26"/>
      <color theme="1"/>
      <name val="Arial"/>
      <family val="2"/>
    </font>
    <font>
      <sz val="26"/>
      <color rgb="FFFF0000"/>
      <name val="Arial"/>
      <family val="2"/>
    </font>
    <font>
      <sz val="36"/>
      <name val="Arial"/>
      <family val="2"/>
    </font>
    <font>
      <sz val="26"/>
      <color rgb="FF000000"/>
      <name val="Arial"/>
      <family val="2"/>
    </font>
    <font>
      <sz val="28"/>
      <color rgb="FF000000"/>
      <name val="Arial"/>
      <family val="2"/>
    </font>
    <font>
      <sz val="48"/>
      <color theme="1"/>
      <name val="Arial"/>
      <family val="2"/>
    </font>
    <font>
      <b/>
      <sz val="26"/>
      <color theme="1"/>
      <name val="Arial"/>
      <family val="2"/>
    </font>
    <font>
      <b/>
      <sz val="26"/>
      <color rgb="FF000000"/>
      <name val="Arial"/>
      <family val="2"/>
    </font>
    <font>
      <b/>
      <sz val="28"/>
      <color theme="4" tint="-0.249977111117893"/>
      <name val="Arial"/>
      <family val="2"/>
    </font>
    <font>
      <b/>
      <sz val="26"/>
      <color theme="4" tint="-0.249977111117893"/>
      <name val="Arial"/>
      <family val="2"/>
    </font>
    <font>
      <b/>
      <sz val="10"/>
      <color rgb="FF00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3366FF"/>
        <bgColor rgb="FF3366FF"/>
      </patternFill>
    </fill>
    <fill>
      <patternFill patternType="solid">
        <fgColor rgb="FFB4C6E7"/>
        <bgColor rgb="FFB4C6E7"/>
      </patternFill>
    </fill>
    <fill>
      <patternFill patternType="solid">
        <fgColor rgb="FF4C4C4C"/>
        <bgColor rgb="FF4C4C4C"/>
      </patternFill>
    </fill>
    <fill>
      <patternFill patternType="solid">
        <fgColor rgb="FF99CCFF"/>
        <bgColor rgb="FF99CCFF"/>
      </patternFill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rgb="FF666666"/>
        <bgColor rgb="FF666666"/>
      </patternFill>
    </fill>
    <fill>
      <patternFill patternType="solid">
        <fgColor theme="0"/>
        <bgColor theme="0"/>
      </patternFill>
    </fill>
    <fill>
      <patternFill patternType="solid">
        <fgColor rgb="FFFFE598"/>
        <bgColor rgb="FFFFE598"/>
      </patternFill>
    </fill>
    <fill>
      <patternFill patternType="solid">
        <fgColor rgb="FFE2EFD9"/>
        <bgColor rgb="FFE2EFD9"/>
      </patternFill>
    </fill>
    <fill>
      <patternFill patternType="solid">
        <fgColor rgb="FFFBE4D5"/>
        <bgColor rgb="FFFBE4D5"/>
      </patternFill>
    </fill>
    <fill>
      <patternFill patternType="solid">
        <fgColor rgb="FFDADADA"/>
        <bgColor rgb="FFDADADA"/>
      </patternFill>
    </fill>
    <fill>
      <patternFill patternType="solid">
        <fgColor rgb="FFD0CECE"/>
        <bgColor rgb="FFD0CECE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rgb="FFF2F2F2"/>
      </patternFill>
    </fill>
    <fill>
      <patternFill patternType="solid">
        <fgColor theme="2" tint="-0.249977111117893"/>
        <bgColor rgb="FFD9E2F3"/>
      </patternFill>
    </fill>
    <fill>
      <patternFill patternType="solid">
        <fgColor theme="2" tint="-0.249977111117893"/>
        <bgColor rgb="FFFFE598"/>
      </patternFill>
    </fill>
    <fill>
      <patternFill patternType="solid">
        <fgColor theme="2" tint="-0.249977111117893"/>
        <bgColor rgb="FFE2EFD9"/>
      </patternFill>
    </fill>
    <fill>
      <patternFill patternType="solid">
        <fgColor theme="0" tint="-0.249977111117893"/>
        <bgColor rgb="FFD9E2F3"/>
      </patternFill>
    </fill>
    <fill>
      <patternFill patternType="solid">
        <fgColor theme="5" tint="0.79998168889431442"/>
        <bgColor rgb="FFE2EF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rgb="FFE2EFD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/>
        <bgColor theme="1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theme="0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</cellStyleXfs>
  <cellXfs count="5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3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3" fontId="5" fillId="0" borderId="1" xfId="0" applyNumberFormat="1" applyFont="1" applyBorder="1" applyAlignment="1">
      <alignment horizontal="right"/>
    </xf>
    <xf numFmtId="0" fontId="2" fillId="4" borderId="2" xfId="0" applyFont="1" applyFill="1" applyBorder="1"/>
    <xf numFmtId="0" fontId="5" fillId="0" borderId="1" xfId="0" applyFont="1" applyBorder="1"/>
    <xf numFmtId="0" fontId="2" fillId="4" borderId="2" xfId="0" applyFont="1" applyFill="1" applyBorder="1" applyAlignment="1">
      <alignment horizontal="center"/>
    </xf>
    <xf numFmtId="0" fontId="11" fillId="0" borderId="0" xfId="0" applyFont="1"/>
    <xf numFmtId="0" fontId="2" fillId="4" borderId="3" xfId="0" applyFont="1" applyFill="1" applyBorder="1"/>
    <xf numFmtId="0" fontId="2" fillId="4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12" fillId="0" borderId="1" xfId="0" applyFont="1" applyBorder="1" applyAlignment="1">
      <alignment horizontal="right" vertical="center"/>
    </xf>
    <xf numFmtId="3" fontId="9" fillId="0" borderId="0" xfId="0" applyNumberFormat="1" applyFont="1"/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12" fillId="0" borderId="0" xfId="0" applyNumberFormat="1" applyFont="1"/>
    <xf numFmtId="0" fontId="7" fillId="0" borderId="4" xfId="0" applyFont="1" applyBorder="1" applyAlignment="1">
      <alignment horizontal="left" vertical="center"/>
    </xf>
    <xf numFmtId="3" fontId="12" fillId="0" borderId="0" xfId="0" applyNumberFormat="1" applyFont="1"/>
    <xf numFmtId="3" fontId="7" fillId="0" borderId="4" xfId="0" applyNumberFormat="1" applyFont="1" applyBorder="1" applyAlignment="1">
      <alignment horizontal="center" vertical="center"/>
    </xf>
    <xf numFmtId="0" fontId="2" fillId="0" borderId="4" xfId="0" applyFont="1" applyBorder="1"/>
    <xf numFmtId="3" fontId="2" fillId="0" borderId="0" xfId="0" applyNumberFormat="1" applyFont="1"/>
    <xf numFmtId="14" fontId="5" fillId="0" borderId="0" xfId="0" applyNumberFormat="1" applyFont="1" applyAlignment="1">
      <alignment horizontal="right" vertical="center"/>
    </xf>
    <xf numFmtId="0" fontId="2" fillId="0" borderId="1" xfId="0" applyFont="1" applyBorder="1"/>
    <xf numFmtId="0" fontId="2" fillId="0" borderId="5" xfId="0" applyFont="1" applyBorder="1"/>
    <xf numFmtId="0" fontId="7" fillId="0" borderId="1" xfId="0" applyFont="1" applyBorder="1" applyAlignment="1">
      <alignment horizontal="left" vertical="center"/>
    </xf>
    <xf numFmtId="0" fontId="16" fillId="6" borderId="1" xfId="0" applyFont="1" applyFill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/>
    <xf numFmtId="0" fontId="17" fillId="7" borderId="1" xfId="0" applyFont="1" applyFill="1" applyBorder="1" applyAlignment="1">
      <alignment horizontal="left" vertical="center"/>
    </xf>
    <xf numFmtId="0" fontId="17" fillId="6" borderId="1" xfId="0" applyFont="1" applyFill="1" applyBorder="1" applyAlignment="1">
      <alignment horizontal="right" vertical="center"/>
    </xf>
    <xf numFmtId="3" fontId="15" fillId="5" borderId="6" xfId="0" applyNumberFormat="1" applyFont="1" applyFill="1" applyBorder="1"/>
    <xf numFmtId="3" fontId="18" fillId="8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Border="1"/>
    <xf numFmtId="0" fontId="18" fillId="8" borderId="1" xfId="0" applyFont="1" applyFill="1" applyBorder="1" applyAlignment="1">
      <alignment horizontal="center" vertical="center"/>
    </xf>
    <xf numFmtId="3" fontId="19" fillId="0" borderId="0" xfId="0" applyNumberFormat="1" applyFont="1"/>
    <xf numFmtId="0" fontId="17" fillId="6" borderId="1" xfId="0" applyFont="1" applyFill="1" applyBorder="1" applyAlignment="1">
      <alignment horizontal="center"/>
    </xf>
    <xf numFmtId="166" fontId="12" fillId="0" borderId="0" xfId="0" applyNumberFormat="1" applyFont="1"/>
    <xf numFmtId="3" fontId="14" fillId="0" borderId="0" xfId="0" applyNumberFormat="1" applyFont="1"/>
    <xf numFmtId="3" fontId="13" fillId="0" borderId="0" xfId="0" applyNumberFormat="1" applyFont="1"/>
    <xf numFmtId="0" fontId="20" fillId="6" borderId="1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center"/>
    </xf>
    <xf numFmtId="10" fontId="9" fillId="0" borderId="0" xfId="0" applyNumberFormat="1" applyFont="1"/>
    <xf numFmtId="0" fontId="22" fillId="0" borderId="1" xfId="0" applyFont="1" applyBorder="1" applyAlignment="1">
      <alignment horizontal="left"/>
    </xf>
    <xf numFmtId="3" fontId="2" fillId="0" borderId="5" xfId="0" applyNumberFormat="1" applyFont="1" applyBorder="1"/>
    <xf numFmtId="0" fontId="23" fillId="0" borderId="1" xfId="0" applyFont="1" applyBorder="1" applyAlignment="1">
      <alignment horizontal="right"/>
    </xf>
    <xf numFmtId="0" fontId="9" fillId="0" borderId="0" xfId="0" applyFont="1" applyAlignment="1">
      <alignment horizontal="left"/>
    </xf>
    <xf numFmtId="3" fontId="23" fillId="0" borderId="1" xfId="0" applyNumberFormat="1" applyFont="1" applyBorder="1" applyAlignment="1">
      <alignment horizontal="right" vertical="center"/>
    </xf>
    <xf numFmtId="3" fontId="24" fillId="0" borderId="1" xfId="0" applyNumberFormat="1" applyFont="1" applyBorder="1" applyAlignment="1">
      <alignment horizontal="right"/>
    </xf>
    <xf numFmtId="0" fontId="7" fillId="0" borderId="1" xfId="0" applyFont="1" applyBorder="1"/>
    <xf numFmtId="3" fontId="24" fillId="0" borderId="0" xfId="0" applyNumberFormat="1" applyFont="1" applyAlignment="1">
      <alignment horizontal="right"/>
    </xf>
    <xf numFmtId="3" fontId="15" fillId="0" borderId="0" xfId="0" applyNumberFormat="1" applyFont="1"/>
    <xf numFmtId="167" fontId="9" fillId="0" borderId="0" xfId="0" applyNumberFormat="1" applyFont="1"/>
    <xf numFmtId="167" fontId="3" fillId="0" borderId="0" xfId="0" applyNumberFormat="1" applyFont="1"/>
    <xf numFmtId="3" fontId="26" fillId="0" borderId="0" xfId="0" applyNumberFormat="1" applyFont="1"/>
    <xf numFmtId="4" fontId="3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0" fontId="7" fillId="0" borderId="7" xfId="0" applyFont="1" applyBorder="1" applyAlignment="1">
      <alignment horizontal="left" vertical="center"/>
    </xf>
    <xf numFmtId="3" fontId="7" fillId="0" borderId="7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2" fontId="21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3" fontId="7" fillId="0" borderId="9" xfId="0" applyNumberFormat="1" applyFont="1" applyBorder="1" applyAlignment="1">
      <alignment horizontal="center" vertical="center"/>
    </xf>
    <xf numFmtId="0" fontId="16" fillId="10" borderId="1" xfId="0" applyFont="1" applyFill="1" applyBorder="1" applyAlignment="1">
      <alignment horizontal="center"/>
    </xf>
    <xf numFmtId="3" fontId="7" fillId="0" borderId="0" xfId="0" applyNumberFormat="1" applyFont="1" applyAlignment="1">
      <alignment horizontal="center" vertical="center"/>
    </xf>
    <xf numFmtId="0" fontId="28" fillId="10" borderId="1" xfId="0" applyFont="1" applyFill="1" applyBorder="1" applyAlignment="1">
      <alignment horizontal="right" vertical="center"/>
    </xf>
    <xf numFmtId="0" fontId="29" fillId="10" borderId="1" xfId="0" applyFont="1" applyFill="1" applyBorder="1" applyAlignment="1">
      <alignment horizontal="right" vertical="center"/>
    </xf>
    <xf numFmtId="3" fontId="29" fillId="11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3" fontId="16" fillId="11" borderId="1" xfId="0" applyNumberFormat="1" applyFont="1" applyFill="1" applyBorder="1" applyAlignment="1">
      <alignment horizontal="right" vertical="center"/>
    </xf>
    <xf numFmtId="3" fontId="30" fillId="0" borderId="0" xfId="0" applyNumberFormat="1" applyFont="1"/>
    <xf numFmtId="3" fontId="31" fillId="11" borderId="1" xfId="0" applyNumberFormat="1" applyFont="1" applyFill="1" applyBorder="1" applyAlignment="1">
      <alignment horizontal="right" vertical="center"/>
    </xf>
    <xf numFmtId="165" fontId="2" fillId="0" borderId="0" xfId="0" applyNumberFormat="1" applyFont="1"/>
    <xf numFmtId="0" fontId="4" fillId="0" borderId="0" xfId="0" applyFont="1"/>
    <xf numFmtId="3" fontId="7" fillId="0" borderId="0" xfId="0" applyNumberFormat="1" applyFont="1"/>
    <xf numFmtId="0" fontId="24" fillId="0" borderId="0" xfId="0" applyFont="1"/>
    <xf numFmtId="0" fontId="32" fillId="6" borderId="1" xfId="0" applyFont="1" applyFill="1" applyBorder="1" applyAlignment="1">
      <alignment horizontal="center"/>
    </xf>
    <xf numFmtId="0" fontId="33" fillId="6" borderId="1" xfId="0" applyFont="1" applyFill="1" applyBorder="1" applyAlignment="1">
      <alignment horizontal="right" vertical="center"/>
    </xf>
    <xf numFmtId="3" fontId="33" fillId="6" borderId="1" xfId="0" applyNumberFormat="1" applyFont="1" applyFill="1" applyBorder="1" applyAlignment="1">
      <alignment horizontal="right" vertical="center"/>
    </xf>
    <xf numFmtId="3" fontId="32" fillId="6" borderId="1" xfId="0" applyNumberFormat="1" applyFont="1" applyFill="1" applyBorder="1" applyAlignment="1">
      <alignment horizontal="center" vertical="center"/>
    </xf>
    <xf numFmtId="3" fontId="23" fillId="0" borderId="1" xfId="0" applyNumberFormat="1" applyFont="1" applyBorder="1" applyAlignment="1">
      <alignment horizontal="right"/>
    </xf>
    <xf numFmtId="9" fontId="3" fillId="0" borderId="0" xfId="0" applyNumberFormat="1" applyFont="1"/>
    <xf numFmtId="0" fontId="34" fillId="0" borderId="0" xfId="0" applyFont="1"/>
    <xf numFmtId="167" fontId="7" fillId="0" borderId="0" xfId="0" applyNumberFormat="1" applyFont="1"/>
    <xf numFmtId="0" fontId="35" fillId="0" borderId="0" xfId="0" applyFont="1"/>
    <xf numFmtId="0" fontId="2" fillId="4" borderId="11" xfId="0" applyFont="1" applyFill="1" applyBorder="1" applyAlignment="1">
      <alignment horizontal="center"/>
    </xf>
    <xf numFmtId="0" fontId="2" fillId="0" borderId="9" xfId="0" applyFont="1" applyBorder="1"/>
    <xf numFmtId="168" fontId="3" fillId="0" borderId="0" xfId="0" applyNumberFormat="1" applyFont="1"/>
    <xf numFmtId="0" fontId="7" fillId="4" borderId="2" xfId="0" applyFont="1" applyFill="1" applyBorder="1" applyAlignment="1">
      <alignment horizontal="center"/>
    </xf>
    <xf numFmtId="0" fontId="7" fillId="4" borderId="2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13" xfId="0" applyFont="1" applyFill="1" applyBorder="1"/>
    <xf numFmtId="0" fontId="2" fillId="0" borderId="9" xfId="0" applyFont="1" applyBorder="1" applyAlignment="1">
      <alignment horizontal="right"/>
    </xf>
    <xf numFmtId="0" fontId="2" fillId="0" borderId="15" xfId="0" applyFont="1" applyBorder="1"/>
    <xf numFmtId="0" fontId="16" fillId="14" borderId="1" xfId="0" applyFont="1" applyFill="1" applyBorder="1" applyAlignment="1">
      <alignment horizontal="center"/>
    </xf>
    <xf numFmtId="0" fontId="28" fillId="14" borderId="1" xfId="0" applyFont="1" applyFill="1" applyBorder="1" applyAlignment="1">
      <alignment horizontal="center" vertical="center"/>
    </xf>
    <xf numFmtId="3" fontId="24" fillId="15" borderId="1" xfId="0" applyNumberFormat="1" applyFont="1" applyFill="1" applyBorder="1"/>
    <xf numFmtId="0" fontId="29" fillId="14" borderId="1" xfId="0" applyFont="1" applyFill="1" applyBorder="1" applyAlignment="1">
      <alignment horizontal="right" vertical="center"/>
    </xf>
    <xf numFmtId="3" fontId="35" fillId="11" borderId="1" xfId="0" applyNumberFormat="1" applyFont="1" applyFill="1" applyBorder="1" applyAlignment="1">
      <alignment horizontal="right" vertical="center"/>
    </xf>
    <xf numFmtId="0" fontId="28" fillId="6" borderId="1" xfId="0" applyFont="1" applyFill="1" applyBorder="1" applyAlignment="1">
      <alignment horizontal="left"/>
    </xf>
    <xf numFmtId="0" fontId="29" fillId="6" borderId="1" xfId="0" applyFont="1" applyFill="1" applyBorder="1" applyAlignment="1">
      <alignment horizontal="right"/>
    </xf>
    <xf numFmtId="3" fontId="29" fillId="6" borderId="1" xfId="0" applyNumberFormat="1" applyFont="1" applyFill="1" applyBorder="1" applyAlignment="1">
      <alignment horizontal="right" vertical="center"/>
    </xf>
    <xf numFmtId="3" fontId="16" fillId="6" borderId="1" xfId="0" applyNumberFormat="1" applyFont="1" applyFill="1" applyBorder="1" applyAlignment="1">
      <alignment horizontal="center"/>
    </xf>
    <xf numFmtId="3" fontId="16" fillId="6" borderId="1" xfId="0" applyNumberFormat="1" applyFont="1" applyFill="1" applyBorder="1" applyAlignment="1">
      <alignment horizontal="center" vertical="center"/>
    </xf>
    <xf numFmtId="3" fontId="36" fillId="0" borderId="1" xfId="0" applyNumberFormat="1" applyFont="1" applyBorder="1" applyAlignment="1">
      <alignment horizontal="right"/>
    </xf>
    <xf numFmtId="3" fontId="21" fillId="0" borderId="1" xfId="0" applyNumberFormat="1" applyFont="1" applyBorder="1" applyAlignment="1">
      <alignment horizontal="right"/>
    </xf>
    <xf numFmtId="3" fontId="21" fillId="0" borderId="1" xfId="0" applyNumberFormat="1" applyFont="1" applyBorder="1" applyAlignment="1">
      <alignment horizontal="right" vertical="center"/>
    </xf>
    <xf numFmtId="3" fontId="21" fillId="0" borderId="0" xfId="0" applyNumberFormat="1" applyFont="1" applyAlignment="1">
      <alignment horizontal="right" vertical="center"/>
    </xf>
    <xf numFmtId="0" fontId="28" fillId="14" borderId="1" xfId="0" applyFont="1" applyFill="1" applyBorder="1" applyAlignment="1">
      <alignment horizontal="right" vertical="center"/>
    </xf>
    <xf numFmtId="0" fontId="28" fillId="7" borderId="1" xfId="0" applyFont="1" applyFill="1" applyBorder="1" applyAlignment="1">
      <alignment horizontal="left" vertical="center"/>
    </xf>
    <xf numFmtId="3" fontId="21" fillId="0" borderId="0" xfId="0" applyNumberFormat="1" applyFont="1" applyAlignment="1">
      <alignment horizontal="right"/>
    </xf>
    <xf numFmtId="0" fontId="16" fillId="14" borderId="17" xfId="0" applyFont="1" applyFill="1" applyBorder="1" applyAlignment="1">
      <alignment horizontal="center" vertical="center"/>
    </xf>
    <xf numFmtId="0" fontId="28" fillId="14" borderId="6" xfId="0" applyFont="1" applyFill="1" applyBorder="1" applyAlignment="1">
      <alignment horizontal="right" vertical="center"/>
    </xf>
    <xf numFmtId="0" fontId="29" fillId="14" borderId="18" xfId="0" applyFont="1" applyFill="1" applyBorder="1" applyAlignment="1">
      <alignment horizontal="center" vertical="center"/>
    </xf>
    <xf numFmtId="0" fontId="29" fillId="11" borderId="6" xfId="0" applyFont="1" applyFill="1" applyBorder="1" applyAlignment="1">
      <alignment horizontal="right" vertical="center"/>
    </xf>
    <xf numFmtId="0" fontId="16" fillId="11" borderId="6" xfId="0" applyFont="1" applyFill="1" applyBorder="1" applyAlignment="1">
      <alignment horizontal="right" vertical="center"/>
    </xf>
    <xf numFmtId="3" fontId="34" fillId="0" borderId="0" xfId="0" applyNumberFormat="1" applyFont="1"/>
    <xf numFmtId="0" fontId="16" fillId="14" borderId="6" xfId="0" applyFont="1" applyFill="1" applyBorder="1" applyAlignment="1">
      <alignment horizontal="left" vertical="center"/>
    </xf>
    <xf numFmtId="0" fontId="28" fillId="14" borderId="6" xfId="0" applyFont="1" applyFill="1" applyBorder="1" applyAlignment="1">
      <alignment horizontal="left" vertical="center"/>
    </xf>
    <xf numFmtId="0" fontId="29" fillId="14" borderId="6" xfId="0" applyFont="1" applyFill="1" applyBorder="1" applyAlignment="1">
      <alignment horizontal="left" vertical="center"/>
    </xf>
    <xf numFmtId="0" fontId="21" fillId="15" borderId="1" xfId="0" applyFont="1" applyFill="1" applyBorder="1" applyAlignment="1">
      <alignment horizontal="center"/>
    </xf>
    <xf numFmtId="0" fontId="22" fillId="15" borderId="1" xfId="0" applyFont="1" applyFill="1" applyBorder="1" applyAlignment="1">
      <alignment horizontal="left"/>
    </xf>
    <xf numFmtId="0" fontId="23" fillId="15" borderId="1" xfId="0" applyFont="1" applyFill="1" applyBorder="1" applyAlignment="1">
      <alignment horizontal="right"/>
    </xf>
    <xf numFmtId="3" fontId="23" fillId="15" borderId="1" xfId="0" applyNumberFormat="1" applyFont="1" applyFill="1" applyBorder="1" applyAlignment="1">
      <alignment horizontal="right"/>
    </xf>
    <xf numFmtId="168" fontId="24" fillId="15" borderId="1" xfId="0" applyNumberFormat="1" applyFont="1" applyFill="1" applyBorder="1"/>
    <xf numFmtId="168" fontId="24" fillId="15" borderId="1" xfId="0" applyNumberFormat="1" applyFont="1" applyFill="1" applyBorder="1" applyAlignment="1">
      <alignment horizontal="center"/>
    </xf>
    <xf numFmtId="168" fontId="2" fillId="0" borderId="0" xfId="0" applyNumberFormat="1" applyFont="1"/>
    <xf numFmtId="0" fontId="22" fillId="15" borderId="19" xfId="0" applyFont="1" applyFill="1" applyBorder="1" applyAlignment="1">
      <alignment horizontal="left"/>
    </xf>
    <xf numFmtId="0" fontId="23" fillId="15" borderId="19" xfId="0" applyFont="1" applyFill="1" applyBorder="1" applyAlignment="1">
      <alignment horizontal="right"/>
    </xf>
    <xf numFmtId="3" fontId="23" fillId="15" borderId="19" xfId="0" applyNumberFormat="1" applyFont="1" applyFill="1" applyBorder="1" applyAlignment="1">
      <alignment horizontal="right"/>
    </xf>
    <xf numFmtId="0" fontId="16" fillId="14" borderId="1" xfId="0" applyFont="1" applyFill="1" applyBorder="1" applyAlignment="1">
      <alignment horizontal="left" vertical="center"/>
    </xf>
    <xf numFmtId="0" fontId="16" fillId="6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right" vertical="center"/>
    </xf>
    <xf numFmtId="167" fontId="21" fillId="0" borderId="1" xfId="0" applyNumberFormat="1" applyFont="1" applyBorder="1" applyAlignment="1">
      <alignment horizontal="center"/>
    </xf>
    <xf numFmtId="0" fontId="37" fillId="0" borderId="1" xfId="0" applyFont="1" applyBorder="1" applyAlignment="1">
      <alignment horizontal="left"/>
    </xf>
    <xf numFmtId="3" fontId="24" fillId="0" borderId="1" xfId="0" applyNumberFormat="1" applyFont="1" applyBorder="1"/>
    <xf numFmtId="3" fontId="24" fillId="0" borderId="0" xfId="0" applyNumberFormat="1" applyFont="1"/>
    <xf numFmtId="0" fontId="23" fillId="0" borderId="1" xfId="0" applyFont="1" applyBorder="1"/>
    <xf numFmtId="0" fontId="22" fillId="18" borderId="1" xfId="0" applyFont="1" applyFill="1" applyBorder="1" applyAlignment="1">
      <alignment horizontal="left"/>
    </xf>
    <xf numFmtId="0" fontId="23" fillId="18" borderId="1" xfId="0" applyFont="1" applyFill="1" applyBorder="1" applyAlignment="1">
      <alignment horizontal="right"/>
    </xf>
    <xf numFmtId="3" fontId="23" fillId="18" borderId="1" xfId="0" applyNumberFormat="1" applyFont="1" applyFill="1" applyBorder="1" applyAlignment="1">
      <alignment horizontal="right" vertical="center"/>
    </xf>
    <xf numFmtId="3" fontId="24" fillId="18" borderId="1" xfId="0" applyNumberFormat="1" applyFont="1" applyFill="1" applyBorder="1"/>
    <xf numFmtId="0" fontId="12" fillId="0" borderId="0" xfId="0" applyFont="1"/>
    <xf numFmtId="3" fontId="22" fillId="0" borderId="0" xfId="0" applyNumberFormat="1" applyFont="1"/>
    <xf numFmtId="0" fontId="22" fillId="0" borderId="0" xfId="0" applyFont="1"/>
    <xf numFmtId="1" fontId="23" fillId="0" borderId="1" xfId="0" applyNumberFormat="1" applyFont="1" applyBorder="1"/>
    <xf numFmtId="3" fontId="23" fillId="0" borderId="1" xfId="0" applyNumberFormat="1" applyFont="1" applyBorder="1"/>
    <xf numFmtId="0" fontId="37" fillId="15" borderId="1" xfId="0" applyFont="1" applyFill="1" applyBorder="1" applyAlignment="1">
      <alignment horizontal="left"/>
    </xf>
    <xf numFmtId="3" fontId="23" fillId="15" borderId="1" xfId="0" applyNumberFormat="1" applyFont="1" applyFill="1" applyBorder="1" applyAlignment="1">
      <alignment horizontal="right" vertical="center"/>
    </xf>
    <xf numFmtId="0" fontId="22" fillId="16" borderId="1" xfId="0" applyFont="1" applyFill="1" applyBorder="1" applyAlignment="1">
      <alignment horizontal="left"/>
    </xf>
    <xf numFmtId="0" fontId="23" fillId="16" borderId="1" xfId="0" applyFont="1" applyFill="1" applyBorder="1" applyAlignment="1">
      <alignment horizontal="right"/>
    </xf>
    <xf numFmtId="3" fontId="23" fillId="16" borderId="1" xfId="0" applyNumberFormat="1" applyFont="1" applyFill="1" applyBorder="1" applyAlignment="1">
      <alignment horizontal="right" vertical="center"/>
    </xf>
    <xf numFmtId="3" fontId="24" fillId="16" borderId="1" xfId="0" applyNumberFormat="1" applyFont="1" applyFill="1" applyBorder="1"/>
    <xf numFmtId="3" fontId="23" fillId="15" borderId="21" xfId="0" applyNumberFormat="1" applyFont="1" applyFill="1" applyBorder="1" applyAlignment="1">
      <alignment horizontal="right" vertical="center"/>
    </xf>
    <xf numFmtId="3" fontId="4" fillId="0" borderId="0" xfId="0" applyNumberFormat="1" applyFont="1"/>
    <xf numFmtId="0" fontId="3" fillId="0" borderId="0" xfId="0" applyFont="1"/>
    <xf numFmtId="0" fontId="22" fillId="13" borderId="1" xfId="0" applyFont="1" applyFill="1" applyBorder="1" applyAlignment="1">
      <alignment horizontal="left"/>
    </xf>
    <xf numFmtId="0" fontId="23" fillId="13" borderId="1" xfId="0" applyFont="1" applyFill="1" applyBorder="1" applyAlignment="1">
      <alignment horizontal="right"/>
    </xf>
    <xf numFmtId="3" fontId="23" fillId="13" borderId="1" xfId="0" applyNumberFormat="1" applyFont="1" applyFill="1" applyBorder="1" applyAlignment="1">
      <alignment horizontal="right" vertical="center"/>
    </xf>
    <xf numFmtId="3" fontId="24" fillId="13" borderId="1" xfId="0" applyNumberFormat="1" applyFont="1" applyFill="1" applyBorder="1"/>
    <xf numFmtId="0" fontId="16" fillId="11" borderId="1" xfId="0" applyFont="1" applyFill="1" applyBorder="1" applyAlignment="1">
      <alignment horizontal="center" vertical="center"/>
    </xf>
    <xf numFmtId="3" fontId="35" fillId="11" borderId="1" xfId="0" applyNumberFormat="1" applyFont="1" applyFill="1" applyBorder="1" applyAlignment="1">
      <alignment horizontal="center" vertical="center"/>
    </xf>
    <xf numFmtId="3" fontId="34" fillId="0" borderId="1" xfId="0" applyNumberFormat="1" applyFont="1" applyBorder="1"/>
    <xf numFmtId="0" fontId="24" fillId="0" borderId="1" xfId="0" applyFont="1" applyBorder="1" applyAlignment="1">
      <alignment horizontal="center"/>
    </xf>
    <xf numFmtId="0" fontId="23" fillId="0" borderId="0" xfId="0" applyFont="1"/>
    <xf numFmtId="169" fontId="23" fillId="0" borderId="1" xfId="0" applyNumberFormat="1" applyFont="1" applyBorder="1" applyAlignment="1">
      <alignment horizontal="right" vertical="center"/>
    </xf>
    <xf numFmtId="169" fontId="23" fillId="0" borderId="1" xfId="0" applyNumberFormat="1" applyFont="1" applyBorder="1"/>
    <xf numFmtId="170" fontId="23" fillId="0" borderId="1" xfId="0" applyNumberFormat="1" applyFont="1" applyBorder="1"/>
    <xf numFmtId="170" fontId="23" fillId="0" borderId="1" xfId="0" applyNumberFormat="1" applyFont="1" applyBorder="1" applyAlignment="1">
      <alignment horizontal="right" vertical="center"/>
    </xf>
    <xf numFmtId="0" fontId="34" fillId="0" borderId="0" xfId="0" applyFont="1" applyAlignment="1">
      <alignment horizontal="center"/>
    </xf>
    <xf numFmtId="0" fontId="16" fillId="11" borderId="1" xfId="0" applyFont="1" applyFill="1" applyBorder="1" applyAlignment="1">
      <alignment horizontal="right" vertical="center"/>
    </xf>
    <xf numFmtId="0" fontId="22" fillId="0" borderId="1" xfId="0" applyFont="1" applyBorder="1"/>
    <xf numFmtId="0" fontId="16" fillId="14" borderId="1" xfId="0" applyFont="1" applyFill="1" applyBorder="1" applyAlignment="1">
      <alignment horizontal="center" vertical="center"/>
    </xf>
    <xf numFmtId="0" fontId="24" fillId="0" borderId="1" xfId="0" applyFont="1" applyBorder="1"/>
    <xf numFmtId="0" fontId="22" fillId="0" borderId="16" xfId="0" applyFont="1" applyBorder="1"/>
    <xf numFmtId="0" fontId="29" fillId="14" borderId="1" xfId="0" applyFont="1" applyFill="1" applyBorder="1" applyAlignment="1">
      <alignment horizontal="left" vertical="center"/>
    </xf>
    <xf numFmtId="0" fontId="29" fillId="11" borderId="1" xfId="0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3" fontId="23" fillId="0" borderId="0" xfId="0" applyNumberFormat="1" applyFont="1" applyAlignment="1">
      <alignment horizontal="right"/>
    </xf>
    <xf numFmtId="0" fontId="3" fillId="15" borderId="1" xfId="0" applyFont="1" applyFill="1" applyBorder="1"/>
    <xf numFmtId="0" fontId="24" fillId="15" borderId="1" xfId="0" applyFont="1" applyFill="1" applyBorder="1"/>
    <xf numFmtId="0" fontId="38" fillId="15" borderId="1" xfId="0" applyFont="1" applyFill="1" applyBorder="1"/>
    <xf numFmtId="3" fontId="23" fillId="0" borderId="24" xfId="0" applyNumberFormat="1" applyFont="1" applyBorder="1"/>
    <xf numFmtId="0" fontId="16" fillId="14" borderId="19" xfId="0" applyFont="1" applyFill="1" applyBorder="1" applyAlignment="1">
      <alignment horizontal="left" vertical="center"/>
    </xf>
    <xf numFmtId="0" fontId="28" fillId="14" borderId="19" xfId="0" applyFont="1" applyFill="1" applyBorder="1" applyAlignment="1">
      <alignment horizontal="right" vertical="center"/>
    </xf>
    <xf numFmtId="0" fontId="29" fillId="14" borderId="19" xfId="0" applyFont="1" applyFill="1" applyBorder="1" applyAlignment="1">
      <alignment horizontal="right" vertical="center"/>
    </xf>
    <xf numFmtId="3" fontId="29" fillId="11" borderId="19" xfId="0" applyNumberFormat="1" applyFont="1" applyFill="1" applyBorder="1" applyAlignment="1">
      <alignment horizontal="right" vertical="center"/>
    </xf>
    <xf numFmtId="3" fontId="16" fillId="11" borderId="19" xfId="0" applyNumberFormat="1" applyFont="1" applyFill="1" applyBorder="1" applyAlignment="1">
      <alignment horizontal="right" vertical="center"/>
    </xf>
    <xf numFmtId="3" fontId="35" fillId="11" borderId="19" xfId="0" applyNumberFormat="1" applyFont="1" applyFill="1" applyBorder="1" applyAlignment="1">
      <alignment horizontal="right" vertical="center"/>
    </xf>
    <xf numFmtId="0" fontId="16" fillId="15" borderId="1" xfId="0" applyFont="1" applyFill="1" applyBorder="1" applyAlignment="1">
      <alignment horizontal="left" vertical="center"/>
    </xf>
    <xf numFmtId="0" fontId="29" fillId="15" borderId="1" xfId="0" applyFont="1" applyFill="1" applyBorder="1" applyAlignment="1">
      <alignment horizontal="right" vertical="center"/>
    </xf>
    <xf numFmtId="3" fontId="29" fillId="15" borderId="1" xfId="0" applyNumberFormat="1" applyFont="1" applyFill="1" applyBorder="1" applyAlignment="1">
      <alignment horizontal="right" vertical="center"/>
    </xf>
    <xf numFmtId="3" fontId="16" fillId="15" borderId="1" xfId="0" applyNumberFormat="1" applyFont="1" applyFill="1" applyBorder="1" applyAlignment="1">
      <alignment horizontal="right" vertical="center"/>
    </xf>
    <xf numFmtId="3" fontId="35" fillId="15" borderId="1" xfId="0" applyNumberFormat="1" applyFont="1" applyFill="1" applyBorder="1" applyAlignment="1">
      <alignment horizontal="right" vertical="center"/>
    </xf>
    <xf numFmtId="3" fontId="4" fillId="15" borderId="1" xfId="0" applyNumberFormat="1" applyFont="1" applyFill="1" applyBorder="1"/>
    <xf numFmtId="0" fontId="37" fillId="18" borderId="1" xfId="0" applyFont="1" applyFill="1" applyBorder="1" applyAlignment="1">
      <alignment horizontal="left"/>
    </xf>
    <xf numFmtId="3" fontId="22" fillId="0" borderId="0" xfId="0" applyNumberFormat="1" applyFont="1" applyAlignment="1">
      <alignment horizontal="right"/>
    </xf>
    <xf numFmtId="0" fontId="16" fillId="14" borderId="1" xfId="0" applyFont="1" applyFill="1" applyBorder="1" applyAlignment="1">
      <alignment horizontal="right" vertical="center"/>
    </xf>
    <xf numFmtId="0" fontId="22" fillId="22" borderId="1" xfId="0" applyFont="1" applyFill="1" applyBorder="1" applyAlignment="1">
      <alignment horizontal="left"/>
    </xf>
    <xf numFmtId="0" fontId="23" fillId="22" borderId="1" xfId="0" applyFont="1" applyFill="1" applyBorder="1" applyAlignment="1">
      <alignment horizontal="right"/>
    </xf>
    <xf numFmtId="3" fontId="23" fillId="22" borderId="1" xfId="0" applyNumberFormat="1" applyFont="1" applyFill="1" applyBorder="1" applyAlignment="1">
      <alignment horizontal="right"/>
    </xf>
    <xf numFmtId="167" fontId="21" fillId="22" borderId="1" xfId="0" applyNumberFormat="1" applyFont="1" applyFill="1" applyBorder="1" applyAlignment="1">
      <alignment horizontal="center"/>
    </xf>
    <xf numFmtId="3" fontId="24" fillId="22" borderId="1" xfId="0" applyNumberFormat="1" applyFont="1" applyFill="1" applyBorder="1"/>
    <xf numFmtId="3" fontId="23" fillId="22" borderId="1" xfId="0" applyNumberFormat="1" applyFont="1" applyFill="1" applyBorder="1" applyAlignment="1">
      <alignment horizontal="right" vertical="center"/>
    </xf>
    <xf numFmtId="0" fontId="22" fillId="22" borderId="1" xfId="0" applyFont="1" applyFill="1" applyBorder="1"/>
    <xf numFmtId="2" fontId="21" fillId="22" borderId="1" xfId="0" applyNumberFormat="1" applyFont="1" applyFill="1" applyBorder="1" applyAlignment="1">
      <alignment horizontal="center"/>
    </xf>
    <xf numFmtId="0" fontId="9" fillId="22" borderId="6" xfId="0" applyFont="1" applyFill="1" applyBorder="1"/>
    <xf numFmtId="0" fontId="0" fillId="23" borderId="0" xfId="0" applyFill="1"/>
    <xf numFmtId="0" fontId="2" fillId="22" borderId="10" xfId="0" applyFont="1" applyFill="1" applyBorder="1"/>
    <xf numFmtId="2" fontId="2" fillId="22" borderId="10" xfId="0" applyNumberFormat="1" applyFont="1" applyFill="1" applyBorder="1"/>
    <xf numFmtId="14" fontId="2" fillId="0" borderId="0" xfId="0" quotePrefix="1" applyNumberFormat="1" applyFont="1" applyAlignment="1">
      <alignment horizontal="right"/>
    </xf>
    <xf numFmtId="0" fontId="4" fillId="3" borderId="22" xfId="0" applyFont="1" applyFill="1" applyBorder="1"/>
    <xf numFmtId="3" fontId="24" fillId="0" borderId="14" xfId="0" applyNumberFormat="1" applyFont="1" applyBorder="1"/>
    <xf numFmtId="3" fontId="23" fillId="22" borderId="19" xfId="0" applyNumberFormat="1" applyFont="1" applyFill="1" applyBorder="1" applyAlignment="1">
      <alignment horizontal="right" vertical="center"/>
    </xf>
    <xf numFmtId="0" fontId="23" fillId="0" borderId="25" xfId="0" applyFont="1" applyBorder="1"/>
    <xf numFmtId="3" fontId="23" fillId="0" borderId="19" xfId="0" applyNumberFormat="1" applyFont="1" applyBorder="1" applyAlignment="1">
      <alignment horizontal="right"/>
    </xf>
    <xf numFmtId="3" fontId="14" fillId="22" borderId="6" xfId="0" applyNumberFormat="1" applyFont="1" applyFill="1" applyBorder="1"/>
    <xf numFmtId="171" fontId="4" fillId="0" borderId="0" xfId="1" applyNumberFormat="1" applyFont="1" applyAlignment="1"/>
    <xf numFmtId="9" fontId="3" fillId="0" borderId="0" xfId="2" applyFont="1" applyAlignment="1"/>
    <xf numFmtId="0" fontId="46" fillId="0" borderId="0" xfId="0" applyFont="1"/>
    <xf numFmtId="3" fontId="48" fillId="15" borderId="1" xfId="3" applyNumberFormat="1" applyFont="1" applyFill="1" applyBorder="1" applyAlignment="1" applyProtection="1"/>
    <xf numFmtId="9" fontId="49" fillId="15" borderId="1" xfId="3" applyNumberFormat="1" applyFont="1" applyFill="1" applyBorder="1" applyAlignment="1" applyProtection="1"/>
    <xf numFmtId="0" fontId="37" fillId="0" borderId="0" xfId="0" applyFont="1"/>
    <xf numFmtId="0" fontId="37" fillId="22" borderId="1" xfId="0" applyFont="1" applyFill="1" applyBorder="1"/>
    <xf numFmtId="0" fontId="37" fillId="12" borderId="1" xfId="0" applyFont="1" applyFill="1" applyBorder="1" applyAlignment="1">
      <alignment horizontal="center"/>
    </xf>
    <xf numFmtId="0" fontId="22" fillId="13" borderId="1" xfId="0" applyFont="1" applyFill="1" applyBorder="1"/>
    <xf numFmtId="0" fontId="22" fillId="12" borderId="1" xfId="0" applyFont="1" applyFill="1" applyBorder="1"/>
    <xf numFmtId="0" fontId="37" fillId="12" borderId="1" xfId="0" applyFont="1" applyFill="1" applyBorder="1"/>
    <xf numFmtId="0" fontId="37" fillId="12" borderId="14" xfId="0" applyFont="1" applyFill="1" applyBorder="1"/>
    <xf numFmtId="3" fontId="37" fillId="12" borderId="1" xfId="0" applyNumberFormat="1" applyFont="1" applyFill="1" applyBorder="1"/>
    <xf numFmtId="3" fontId="37" fillId="24" borderId="1" xfId="0" applyNumberFormat="1" applyFont="1" applyFill="1" applyBorder="1"/>
    <xf numFmtId="3" fontId="22" fillId="15" borderId="1" xfId="0" applyNumberFormat="1" applyFont="1" applyFill="1" applyBorder="1"/>
    <xf numFmtId="0" fontId="37" fillId="5" borderId="1" xfId="0" applyFont="1" applyFill="1" applyBorder="1"/>
    <xf numFmtId="3" fontId="37" fillId="5" borderId="1" xfId="0" applyNumberFormat="1" applyFont="1" applyFill="1" applyBorder="1"/>
    <xf numFmtId="3" fontId="37" fillId="25" borderId="1" xfId="0" applyNumberFormat="1" applyFont="1" applyFill="1" applyBorder="1"/>
    <xf numFmtId="0" fontId="37" fillId="5" borderId="1" xfId="0" applyFont="1" applyFill="1" applyBorder="1" applyAlignment="1">
      <alignment horizontal="left"/>
    </xf>
    <xf numFmtId="3" fontId="37" fillId="28" borderId="1" xfId="0" applyNumberFormat="1" applyFont="1" applyFill="1" applyBorder="1"/>
    <xf numFmtId="0" fontId="37" fillId="16" borderId="1" xfId="0" applyFont="1" applyFill="1" applyBorder="1"/>
    <xf numFmtId="3" fontId="37" fillId="16" borderId="1" xfId="0" applyNumberFormat="1" applyFont="1" applyFill="1" applyBorder="1"/>
    <xf numFmtId="3" fontId="37" fillId="26" borderId="1" xfId="0" applyNumberFormat="1" applyFont="1" applyFill="1" applyBorder="1"/>
    <xf numFmtId="0" fontId="37" fillId="16" borderId="1" xfId="0" applyFont="1" applyFill="1" applyBorder="1" applyAlignment="1">
      <alignment horizontal="left"/>
    </xf>
    <xf numFmtId="0" fontId="37" fillId="17" borderId="1" xfId="0" applyFont="1" applyFill="1" applyBorder="1"/>
    <xf numFmtId="3" fontId="37" fillId="17" borderId="1" xfId="0" applyNumberFormat="1" applyFont="1" applyFill="1" applyBorder="1"/>
    <xf numFmtId="3" fontId="37" fillId="27" borderId="1" xfId="0" applyNumberFormat="1" applyFont="1" applyFill="1" applyBorder="1"/>
    <xf numFmtId="0" fontId="37" fillId="17" borderId="1" xfId="0" applyFont="1" applyFill="1" applyBorder="1" applyAlignment="1">
      <alignment horizontal="left"/>
    </xf>
    <xf numFmtId="3" fontId="37" fillId="30" borderId="0" xfId="0" applyNumberFormat="1" applyFont="1" applyFill="1"/>
    <xf numFmtId="10" fontId="22" fillId="0" borderId="0" xfId="0" applyNumberFormat="1" applyFont="1"/>
    <xf numFmtId="0" fontId="37" fillId="29" borderId="1" xfId="0" applyFont="1" applyFill="1" applyBorder="1"/>
    <xf numFmtId="3" fontId="37" fillId="29" borderId="1" xfId="0" applyNumberFormat="1" applyFont="1" applyFill="1" applyBorder="1"/>
    <xf numFmtId="9" fontId="37" fillId="0" borderId="0" xfId="0" applyNumberFormat="1" applyFont="1"/>
    <xf numFmtId="9" fontId="22" fillId="15" borderId="1" xfId="0" applyNumberFormat="1" applyFont="1" applyFill="1" applyBorder="1"/>
    <xf numFmtId="9" fontId="22" fillId="16" borderId="1" xfId="0" applyNumberFormat="1" applyFont="1" applyFill="1" applyBorder="1"/>
    <xf numFmtId="9" fontId="22" fillId="0" borderId="0" xfId="0" applyNumberFormat="1" applyFont="1"/>
    <xf numFmtId="0" fontId="3" fillId="15" borderId="21" xfId="0" applyFont="1" applyFill="1" applyBorder="1"/>
    <xf numFmtId="0" fontId="3" fillId="15" borderId="22" xfId="0" applyFont="1" applyFill="1" applyBorder="1"/>
    <xf numFmtId="0" fontId="21" fillId="22" borderId="1" xfId="0" applyFont="1" applyFill="1" applyBorder="1" applyAlignment="1">
      <alignment horizontal="center"/>
    </xf>
    <xf numFmtId="3" fontId="24" fillId="22" borderId="1" xfId="0" applyNumberFormat="1" applyFont="1" applyFill="1" applyBorder="1" applyAlignment="1">
      <alignment horizontal="right"/>
    </xf>
    <xf numFmtId="4" fontId="24" fillId="22" borderId="1" xfId="0" applyNumberFormat="1" applyFont="1" applyFill="1" applyBorder="1" applyAlignment="1">
      <alignment horizontal="right"/>
    </xf>
    <xf numFmtId="3" fontId="23" fillId="22" borderId="21" xfId="0" applyNumberFormat="1" applyFont="1" applyFill="1" applyBorder="1" applyAlignment="1">
      <alignment horizontal="right" vertical="center"/>
    </xf>
    <xf numFmtId="4" fontId="24" fillId="22" borderId="1" xfId="0" applyNumberFormat="1" applyFont="1" applyFill="1" applyBorder="1"/>
    <xf numFmtId="3" fontId="41" fillId="23" borderId="0" xfId="0" applyNumberFormat="1" applyFont="1" applyFill="1" applyAlignment="1">
      <alignment horizontal="left" vertical="center"/>
    </xf>
    <xf numFmtId="2" fontId="21" fillId="23" borderId="1" xfId="0" applyNumberFormat="1" applyFont="1" applyFill="1" applyBorder="1" applyAlignment="1">
      <alignment horizontal="center"/>
    </xf>
    <xf numFmtId="0" fontId="37" fillId="23" borderId="1" xfId="0" applyFont="1" applyFill="1" applyBorder="1" applyAlignment="1">
      <alignment horizontal="left"/>
    </xf>
    <xf numFmtId="0" fontId="23" fillId="23" borderId="1" xfId="0" applyFont="1" applyFill="1" applyBorder="1" applyAlignment="1">
      <alignment horizontal="right"/>
    </xf>
    <xf numFmtId="0" fontId="23" fillId="23" borderId="1" xfId="0" applyFont="1" applyFill="1" applyBorder="1"/>
    <xf numFmtId="3" fontId="24" fillId="23" borderId="1" xfId="0" applyNumberFormat="1" applyFont="1" applyFill="1" applyBorder="1"/>
    <xf numFmtId="3" fontId="24" fillId="23" borderId="0" xfId="0" applyNumberFormat="1" applyFont="1" applyFill="1"/>
    <xf numFmtId="3" fontId="2" fillId="23" borderId="0" xfId="0" applyNumberFormat="1" applyFont="1" applyFill="1"/>
    <xf numFmtId="0" fontId="22" fillId="23" borderId="1" xfId="0" applyFont="1" applyFill="1" applyBorder="1" applyAlignment="1">
      <alignment horizontal="left"/>
    </xf>
    <xf numFmtId="3" fontId="51" fillId="23" borderId="0" xfId="0" applyNumberFormat="1" applyFont="1" applyFill="1"/>
    <xf numFmtId="3" fontId="23" fillId="23" borderId="1" xfId="0" applyNumberFormat="1" applyFont="1" applyFill="1" applyBorder="1" applyAlignment="1">
      <alignment horizontal="right"/>
    </xf>
    <xf numFmtId="0" fontId="22" fillId="22" borderId="1" xfId="0" applyFont="1" applyFill="1" applyBorder="1" applyAlignment="1">
      <alignment wrapText="1"/>
    </xf>
    <xf numFmtId="3" fontId="23" fillId="22" borderId="25" xfId="0" applyNumberFormat="1" applyFont="1" applyFill="1" applyBorder="1" applyAlignment="1">
      <alignment horizontal="right"/>
    </xf>
    <xf numFmtId="3" fontId="23" fillId="22" borderId="4" xfId="0" applyNumberFormat="1" applyFont="1" applyFill="1" applyBorder="1" applyAlignment="1">
      <alignment horizontal="right"/>
    </xf>
    <xf numFmtId="2" fontId="21" fillId="15" borderId="1" xfId="0" applyNumberFormat="1" applyFont="1" applyFill="1" applyBorder="1" applyAlignment="1">
      <alignment horizontal="center"/>
    </xf>
    <xf numFmtId="3" fontId="27" fillId="22" borderId="22" xfId="0" applyNumberFormat="1" applyFont="1" applyFill="1" applyBorder="1" applyAlignment="1">
      <alignment wrapText="1"/>
    </xf>
    <xf numFmtId="0" fontId="4" fillId="22" borderId="22" xfId="0" applyFont="1" applyFill="1" applyBorder="1"/>
    <xf numFmtId="0" fontId="2" fillId="22" borderId="22" xfId="0" applyFont="1" applyFill="1" applyBorder="1"/>
    <xf numFmtId="0" fontId="3" fillId="22" borderId="22" xfId="0" applyFont="1" applyFill="1" applyBorder="1"/>
    <xf numFmtId="0" fontId="12" fillId="22" borderId="22" xfId="0" applyFont="1" applyFill="1" applyBorder="1"/>
    <xf numFmtId="3" fontId="4" fillId="22" borderId="22" xfId="0" applyNumberFormat="1" applyFont="1" applyFill="1" applyBorder="1"/>
    <xf numFmtId="3" fontId="2" fillId="22" borderId="22" xfId="0" applyNumberFormat="1" applyFont="1" applyFill="1" applyBorder="1"/>
    <xf numFmtId="3" fontId="4" fillId="3" borderId="22" xfId="0" applyNumberFormat="1" applyFont="1" applyFill="1" applyBorder="1"/>
    <xf numFmtId="4" fontId="21" fillId="0" borderId="0" xfId="0" applyNumberFormat="1" applyFont="1" applyAlignment="1">
      <alignment horizontal="right" vertical="center"/>
    </xf>
    <xf numFmtId="0" fontId="53" fillId="0" borderId="0" xfId="0" applyFont="1"/>
    <xf numFmtId="0" fontId="21" fillId="0" borderId="0" xfId="0" applyFont="1"/>
    <xf numFmtId="3" fontId="23" fillId="0" borderId="0" xfId="0" applyNumberFormat="1" applyFont="1"/>
    <xf numFmtId="0" fontId="23" fillId="0" borderId="21" xfId="0" applyFont="1" applyBorder="1" applyAlignment="1">
      <alignment horizontal="right"/>
    </xf>
    <xf numFmtId="3" fontId="23" fillId="0" borderId="19" xfId="0" applyNumberFormat="1" applyFont="1" applyBorder="1"/>
    <xf numFmtId="3" fontId="23" fillId="0" borderId="4" xfId="0" applyNumberFormat="1" applyFont="1" applyBorder="1" applyAlignment="1">
      <alignment horizontal="right" vertical="center"/>
    </xf>
    <xf numFmtId="3" fontId="23" fillId="0" borderId="25" xfId="0" applyNumberFormat="1" applyFont="1" applyBorder="1"/>
    <xf numFmtId="167" fontId="21" fillId="0" borderId="0" xfId="0" applyNumberFormat="1" applyFont="1"/>
    <xf numFmtId="3" fontId="23" fillId="0" borderId="21" xfId="0" applyNumberFormat="1" applyFont="1" applyBorder="1" applyAlignment="1">
      <alignment horizontal="right" vertical="center"/>
    </xf>
    <xf numFmtId="3" fontId="24" fillId="0" borderId="19" xfId="0" applyNumberFormat="1" applyFont="1" applyBorder="1"/>
    <xf numFmtId="3" fontId="24" fillId="0" borderId="4" xfId="0" applyNumberFormat="1" applyFont="1" applyBorder="1"/>
    <xf numFmtId="3" fontId="21" fillId="0" borderId="25" xfId="0" applyNumberFormat="1" applyFont="1" applyBorder="1" applyAlignment="1">
      <alignment horizontal="right" vertical="center"/>
    </xf>
    <xf numFmtId="3" fontId="24" fillId="0" borderId="26" xfId="0" applyNumberFormat="1" applyFont="1" applyBorder="1"/>
    <xf numFmtId="3" fontId="23" fillId="0" borderId="27" xfId="0" applyNumberFormat="1" applyFont="1" applyBorder="1" applyAlignment="1">
      <alignment horizontal="right" vertical="center"/>
    </xf>
    <xf numFmtId="3" fontId="36" fillId="0" borderId="25" xfId="0" applyNumberFormat="1" applyFont="1" applyBorder="1" applyAlignment="1">
      <alignment horizontal="right" vertical="center"/>
    </xf>
    <xf numFmtId="3" fontId="23" fillId="0" borderId="16" xfId="0" applyNumberFormat="1" applyFont="1" applyBorder="1" applyAlignment="1">
      <alignment horizontal="right" vertical="center"/>
    </xf>
    <xf numFmtId="3" fontId="23" fillId="0" borderId="28" xfId="0" applyNumberFormat="1" applyFont="1" applyBorder="1" applyAlignment="1">
      <alignment horizontal="right" vertical="center"/>
    </xf>
    <xf numFmtId="3" fontId="24" fillId="0" borderId="29" xfId="0" applyNumberFormat="1" applyFont="1" applyBorder="1"/>
    <xf numFmtId="3" fontId="24" fillId="0" borderId="25" xfId="0" applyNumberFormat="1" applyFont="1" applyBorder="1"/>
    <xf numFmtId="3" fontId="24" fillId="0" borderId="5" xfId="0" applyNumberFormat="1" applyFont="1" applyBorder="1"/>
    <xf numFmtId="3" fontId="54" fillId="0" borderId="25" xfId="0" applyNumberFormat="1" applyFont="1" applyBorder="1" applyAlignment="1">
      <alignment horizontal="right" vertical="center"/>
    </xf>
    <xf numFmtId="167" fontId="21" fillId="31" borderId="1" xfId="0" applyNumberFormat="1" applyFont="1" applyFill="1" applyBorder="1" applyAlignment="1">
      <alignment horizontal="center"/>
    </xf>
    <xf numFmtId="0" fontId="37" fillId="31" borderId="1" xfId="0" applyFont="1" applyFill="1" applyBorder="1" applyAlignment="1">
      <alignment horizontal="left"/>
    </xf>
    <xf numFmtId="0" fontId="23" fillId="31" borderId="1" xfId="0" applyFont="1" applyFill="1" applyBorder="1" applyAlignment="1">
      <alignment horizontal="right"/>
    </xf>
    <xf numFmtId="3" fontId="23" fillId="31" borderId="1" xfId="0" applyNumberFormat="1" applyFont="1" applyFill="1" applyBorder="1" applyAlignment="1">
      <alignment horizontal="right" vertical="center"/>
    </xf>
    <xf numFmtId="3" fontId="24" fillId="31" borderId="1" xfId="0" applyNumberFormat="1" applyFont="1" applyFill="1" applyBorder="1"/>
    <xf numFmtId="0" fontId="22" fillId="31" borderId="1" xfId="0" applyFont="1" applyFill="1" applyBorder="1" applyAlignment="1">
      <alignment horizontal="left"/>
    </xf>
    <xf numFmtId="172" fontId="21" fillId="0" borderId="0" xfId="0" applyNumberFormat="1" applyFont="1" applyAlignment="1">
      <alignment horizontal="right" vertical="center"/>
    </xf>
    <xf numFmtId="173" fontId="21" fillId="0" borderId="0" xfId="0" applyNumberFormat="1" applyFont="1" applyAlignment="1">
      <alignment horizontal="right" vertical="center"/>
    </xf>
    <xf numFmtId="3" fontId="53" fillId="0" borderId="25" xfId="0" applyNumberFormat="1" applyFont="1" applyBorder="1" applyAlignment="1">
      <alignment horizontal="right" vertical="center"/>
    </xf>
    <xf numFmtId="3" fontId="24" fillId="15" borderId="14" xfId="0" applyNumberFormat="1" applyFont="1" applyFill="1" applyBorder="1"/>
    <xf numFmtId="3" fontId="24" fillId="15" borderId="19" xfId="0" applyNumberFormat="1" applyFont="1" applyFill="1" applyBorder="1"/>
    <xf numFmtId="3" fontId="24" fillId="15" borderId="4" xfId="0" applyNumberFormat="1" applyFont="1" applyFill="1" applyBorder="1"/>
    <xf numFmtId="0" fontId="23" fillId="15" borderId="21" xfId="0" applyFont="1" applyFill="1" applyBorder="1" applyAlignment="1">
      <alignment horizontal="right"/>
    </xf>
    <xf numFmtId="3" fontId="24" fillId="15" borderId="26" xfId="0" applyNumberFormat="1" applyFont="1" applyFill="1" applyBorder="1"/>
    <xf numFmtId="3" fontId="23" fillId="15" borderId="27" xfId="0" applyNumberFormat="1" applyFont="1" applyFill="1" applyBorder="1" applyAlignment="1">
      <alignment horizontal="right" vertical="center"/>
    </xf>
    <xf numFmtId="3" fontId="23" fillId="15" borderId="28" xfId="0" applyNumberFormat="1" applyFont="1" applyFill="1" applyBorder="1" applyAlignment="1">
      <alignment horizontal="right" vertical="center"/>
    </xf>
    <xf numFmtId="3" fontId="23" fillId="15" borderId="30" xfId="0" applyNumberFormat="1" applyFont="1" applyFill="1" applyBorder="1" applyAlignment="1">
      <alignment horizontal="right" vertical="center"/>
    </xf>
    <xf numFmtId="3" fontId="24" fillId="15" borderId="29" xfId="0" applyNumberFormat="1" applyFont="1" applyFill="1" applyBorder="1"/>
    <xf numFmtId="3" fontId="50" fillId="0" borderId="25" xfId="0" applyNumberFormat="1" applyFont="1" applyBorder="1"/>
    <xf numFmtId="3" fontId="23" fillId="0" borderId="19" xfId="0" applyNumberFormat="1" applyFont="1" applyBorder="1" applyAlignment="1">
      <alignment horizontal="right" vertical="center"/>
    </xf>
    <xf numFmtId="3" fontId="37" fillId="32" borderId="1" xfId="0" applyNumberFormat="1" applyFont="1" applyFill="1" applyBorder="1"/>
    <xf numFmtId="0" fontId="55" fillId="0" borderId="0" xfId="0" applyFont="1"/>
    <xf numFmtId="0" fontId="12" fillId="0" borderId="21" xfId="0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6" fillId="0" borderId="1" xfId="0" applyFont="1" applyBorder="1" applyAlignment="1">
      <alignment horizontal="right" vertical="center"/>
    </xf>
    <xf numFmtId="0" fontId="2" fillId="0" borderId="22" xfId="0" applyFont="1" applyBorder="1"/>
    <xf numFmtId="0" fontId="0" fillId="0" borderId="22" xfId="0" applyBorder="1"/>
    <xf numFmtId="0" fontId="4" fillId="3" borderId="25" xfId="0" applyFont="1" applyFill="1" applyBorder="1"/>
    <xf numFmtId="0" fontId="2" fillId="0" borderId="25" xfId="0" applyFont="1" applyBorder="1"/>
    <xf numFmtId="0" fontId="0" fillId="0" borderId="25" xfId="0" applyBorder="1"/>
    <xf numFmtId="0" fontId="35" fillId="18" borderId="19" xfId="0" applyFont="1" applyFill="1" applyBorder="1"/>
    <xf numFmtId="0" fontId="42" fillId="18" borderId="19" xfId="0" applyFont="1" applyFill="1" applyBorder="1" applyAlignment="1">
      <alignment horizontal="right"/>
    </xf>
    <xf numFmtId="3" fontId="35" fillId="18" borderId="19" xfId="0" applyNumberFormat="1" applyFont="1" applyFill="1" applyBorder="1" applyAlignment="1">
      <alignment horizontal="right"/>
    </xf>
    <xf numFmtId="3" fontId="35" fillId="18" borderId="19" xfId="0" applyNumberFormat="1" applyFont="1" applyFill="1" applyBorder="1"/>
    <xf numFmtId="3" fontId="24" fillId="0" borderId="22" xfId="0" applyNumberFormat="1" applyFont="1" applyBorder="1"/>
    <xf numFmtId="3" fontId="2" fillId="0" borderId="22" xfId="0" applyNumberFormat="1" applyFont="1" applyBorder="1"/>
    <xf numFmtId="0" fontId="24" fillId="0" borderId="25" xfId="0" applyFont="1" applyBorder="1"/>
    <xf numFmtId="3" fontId="35" fillId="0" borderId="25" xfId="0" applyNumberFormat="1" applyFont="1" applyBorder="1" applyAlignment="1">
      <alignment horizontal="right"/>
    </xf>
    <xf numFmtId="3" fontId="24" fillId="0" borderId="25" xfId="0" applyNumberFormat="1" applyFont="1" applyBorder="1" applyAlignment="1">
      <alignment horizontal="right"/>
    </xf>
    <xf numFmtId="0" fontId="42" fillId="5" borderId="25" xfId="0" applyFont="1" applyFill="1" applyBorder="1"/>
    <xf numFmtId="10" fontId="24" fillId="0" borderId="25" xfId="0" applyNumberFormat="1" applyFont="1" applyBorder="1" applyAlignment="1">
      <alignment horizontal="right"/>
    </xf>
    <xf numFmtId="3" fontId="35" fillId="0" borderId="25" xfId="0" applyNumberFormat="1" applyFont="1" applyBorder="1"/>
    <xf numFmtId="0" fontId="42" fillId="0" borderId="25" xfId="0" applyFont="1" applyBorder="1"/>
    <xf numFmtId="0" fontId="24" fillId="0" borderId="25" xfId="0" applyFont="1" applyBorder="1" applyAlignment="1">
      <alignment horizontal="right"/>
    </xf>
    <xf numFmtId="0" fontId="24" fillId="0" borderId="2" xfId="0" applyFont="1" applyBorder="1"/>
    <xf numFmtId="0" fontId="38" fillId="0" borderId="11" xfId="0" applyFont="1" applyBorder="1"/>
    <xf numFmtId="0" fontId="23" fillId="0" borderId="23" xfId="0" applyFont="1" applyBorder="1" applyAlignment="1">
      <alignment horizontal="right"/>
    </xf>
    <xf numFmtId="3" fontId="23" fillId="0" borderId="23" xfId="0" applyNumberFormat="1" applyFont="1" applyBorder="1" applyAlignment="1">
      <alignment horizontal="right"/>
    </xf>
    <xf numFmtId="3" fontId="39" fillId="0" borderId="23" xfId="0" applyNumberFormat="1" applyFont="1" applyBorder="1" applyAlignment="1">
      <alignment horizontal="right"/>
    </xf>
    <xf numFmtId="3" fontId="39" fillId="0" borderId="23" xfId="0" applyNumberFormat="1" applyFont="1" applyBorder="1"/>
    <xf numFmtId="0" fontId="24" fillId="0" borderId="22" xfId="0" applyFont="1" applyBorder="1"/>
    <xf numFmtId="3" fontId="8" fillId="3" borderId="22" xfId="0" applyNumberFormat="1" applyFont="1" applyFill="1" applyBorder="1"/>
    <xf numFmtId="0" fontId="32" fillId="6" borderId="4" xfId="0" applyFont="1" applyFill="1" applyBorder="1" applyAlignment="1">
      <alignment horizontal="center"/>
    </xf>
    <xf numFmtId="0" fontId="20" fillId="6" borderId="4" xfId="0" applyFont="1" applyFill="1" applyBorder="1" applyAlignment="1">
      <alignment horizontal="left" vertical="center"/>
    </xf>
    <xf numFmtId="0" fontId="33" fillId="6" borderId="4" xfId="0" applyFont="1" applyFill="1" applyBorder="1" applyAlignment="1">
      <alignment horizontal="right" vertical="center"/>
    </xf>
    <xf numFmtId="3" fontId="33" fillId="6" borderId="4" xfId="0" applyNumberFormat="1" applyFont="1" applyFill="1" applyBorder="1" applyAlignment="1">
      <alignment horizontal="right" vertical="center"/>
    </xf>
    <xf numFmtId="3" fontId="32" fillId="6" borderId="4" xfId="0" applyNumberFormat="1" applyFont="1" applyFill="1" applyBorder="1" applyAlignment="1">
      <alignment horizontal="center" vertical="center"/>
    </xf>
    <xf numFmtId="0" fontId="3" fillId="0" borderId="22" xfId="0" applyFont="1" applyBorder="1"/>
    <xf numFmtId="0" fontId="22" fillId="0" borderId="25" xfId="0" applyFont="1" applyBorder="1"/>
    <xf numFmtId="0" fontId="23" fillId="0" borderId="25" xfId="0" applyFont="1" applyBorder="1" applyAlignment="1">
      <alignment horizontal="right"/>
    </xf>
    <xf numFmtId="3" fontId="23" fillId="0" borderId="25" xfId="0" applyNumberFormat="1" applyFont="1" applyBorder="1" applyAlignment="1">
      <alignment horizontal="right"/>
    </xf>
    <xf numFmtId="3" fontId="9" fillId="3" borderId="25" xfId="0" applyNumberFormat="1" applyFont="1" applyFill="1" applyBorder="1"/>
    <xf numFmtId="0" fontId="24" fillId="20" borderId="25" xfId="0" applyFont="1" applyFill="1" applyBorder="1"/>
    <xf numFmtId="0" fontId="38" fillId="20" borderId="25" xfId="0" applyFont="1" applyFill="1" applyBorder="1" applyAlignment="1">
      <alignment horizontal="center"/>
    </xf>
    <xf numFmtId="3" fontId="40" fillId="20" borderId="25" xfId="0" applyNumberFormat="1" applyFont="1" applyFill="1" applyBorder="1" applyAlignment="1">
      <alignment horizontal="right"/>
    </xf>
    <xf numFmtId="3" fontId="39" fillId="20" borderId="25" xfId="0" applyNumberFormat="1" applyFont="1" applyFill="1" applyBorder="1" applyAlignment="1">
      <alignment horizontal="right"/>
    </xf>
    <xf numFmtId="3" fontId="39" fillId="20" borderId="25" xfId="0" applyNumberFormat="1" applyFont="1" applyFill="1" applyBorder="1"/>
    <xf numFmtId="0" fontId="38" fillId="0" borderId="25" xfId="0" applyFont="1" applyBorder="1" applyAlignment="1">
      <alignment horizontal="center"/>
    </xf>
    <xf numFmtId="3" fontId="40" fillId="0" borderId="25" xfId="0" applyNumberFormat="1" applyFont="1" applyBorder="1" applyAlignment="1">
      <alignment horizontal="right"/>
    </xf>
    <xf numFmtId="3" fontId="39" fillId="0" borderId="25" xfId="0" applyNumberFormat="1" applyFont="1" applyBorder="1" applyAlignment="1">
      <alignment horizontal="right"/>
    </xf>
    <xf numFmtId="3" fontId="39" fillId="0" borderId="25" xfId="0" applyNumberFormat="1" applyFont="1" applyBorder="1"/>
    <xf numFmtId="0" fontId="24" fillId="21" borderId="25" xfId="0" applyFont="1" applyFill="1" applyBorder="1"/>
    <xf numFmtId="0" fontId="38" fillId="21" borderId="25" xfId="0" applyFont="1" applyFill="1" applyBorder="1"/>
    <xf numFmtId="3" fontId="39" fillId="21" borderId="25" xfId="0" applyNumberFormat="1" applyFont="1" applyFill="1" applyBorder="1"/>
    <xf numFmtId="3" fontId="39" fillId="21" borderId="25" xfId="0" applyNumberFormat="1" applyFont="1" applyFill="1" applyBorder="1" applyAlignment="1">
      <alignment horizontal="right"/>
    </xf>
    <xf numFmtId="9" fontId="4" fillId="3" borderId="25" xfId="0" applyNumberFormat="1" applyFont="1" applyFill="1" applyBorder="1"/>
    <xf numFmtId="0" fontId="38" fillId="0" borderId="25" xfId="0" applyFont="1" applyBorder="1"/>
    <xf numFmtId="0" fontId="38" fillId="4" borderId="25" xfId="0" applyFont="1" applyFill="1" applyBorder="1"/>
    <xf numFmtId="3" fontId="2" fillId="0" borderId="25" xfId="0" applyNumberFormat="1" applyFont="1" applyBorder="1"/>
    <xf numFmtId="0" fontId="56" fillId="0" borderId="25" xfId="0" applyFont="1" applyBorder="1"/>
    <xf numFmtId="0" fontId="57" fillId="0" borderId="25" xfId="0" applyFont="1" applyBorder="1"/>
    <xf numFmtId="3" fontId="21" fillId="0" borderId="25" xfId="0" applyNumberFormat="1" applyFont="1" applyBorder="1"/>
    <xf numFmtId="0" fontId="24" fillId="0" borderId="32" xfId="0" applyFont="1" applyBorder="1"/>
    <xf numFmtId="0" fontId="53" fillId="0" borderId="32" xfId="0" applyFont="1" applyBorder="1"/>
    <xf numFmtId="0" fontId="0" fillId="0" borderId="32" xfId="0" applyBorder="1"/>
    <xf numFmtId="3" fontId="21" fillId="0" borderId="32" xfId="0" applyNumberFormat="1" applyFont="1" applyBorder="1"/>
    <xf numFmtId="0" fontId="24" fillId="0" borderId="31" xfId="0" applyFont="1" applyBorder="1"/>
    <xf numFmtId="0" fontId="57" fillId="0" borderId="31" xfId="0" applyFont="1" applyBorder="1"/>
    <xf numFmtId="0" fontId="0" fillId="0" borderId="31" xfId="0" applyBorder="1"/>
    <xf numFmtId="3" fontId="21" fillId="0" borderId="31" xfId="0" applyNumberFormat="1" applyFont="1" applyBorder="1"/>
    <xf numFmtId="3" fontId="31" fillId="0" borderId="32" xfId="0" applyNumberFormat="1" applyFont="1" applyBorder="1"/>
    <xf numFmtId="3" fontId="35" fillId="0" borderId="32" xfId="0" applyNumberFormat="1" applyFont="1" applyBorder="1"/>
    <xf numFmtId="3" fontId="24" fillId="0" borderId="31" xfId="0" applyNumberFormat="1" applyFont="1" applyBorder="1"/>
    <xf numFmtId="0" fontId="24" fillId="33" borderId="25" xfId="0" applyFont="1" applyFill="1" applyBorder="1"/>
    <xf numFmtId="0" fontId="56" fillId="33" borderId="25" xfId="0" applyFont="1" applyFill="1" applyBorder="1"/>
    <xf numFmtId="0" fontId="24" fillId="33" borderId="25" xfId="0" applyFont="1" applyFill="1" applyBorder="1" applyAlignment="1">
      <alignment horizontal="right"/>
    </xf>
    <xf numFmtId="3" fontId="24" fillId="33" borderId="25" xfId="0" applyNumberFormat="1" applyFont="1" applyFill="1" applyBorder="1" applyAlignment="1">
      <alignment horizontal="right"/>
    </xf>
    <xf numFmtId="3" fontId="24" fillId="33" borderId="25" xfId="0" applyNumberFormat="1" applyFont="1" applyFill="1" applyBorder="1"/>
    <xf numFmtId="0" fontId="0" fillId="33" borderId="25" xfId="0" applyFill="1" applyBorder="1"/>
    <xf numFmtId="0" fontId="57" fillId="33" borderId="25" xfId="0" applyFont="1" applyFill="1" applyBorder="1"/>
    <xf numFmtId="3" fontId="31" fillId="0" borderId="25" xfId="0" applyNumberFormat="1" applyFont="1" applyBorder="1"/>
    <xf numFmtId="0" fontId="57" fillId="0" borderId="32" xfId="0" applyFont="1" applyBorder="1"/>
    <xf numFmtId="3" fontId="24" fillId="0" borderId="32" xfId="0" applyNumberFormat="1" applyFont="1" applyBorder="1"/>
    <xf numFmtId="0" fontId="57" fillId="0" borderId="33" xfId="0" applyFont="1" applyBorder="1"/>
    <xf numFmtId="0" fontId="0" fillId="33" borderId="32" xfId="0" applyFill="1" applyBorder="1"/>
    <xf numFmtId="0" fontId="57" fillId="33" borderId="32" xfId="0" applyFont="1" applyFill="1" applyBorder="1"/>
    <xf numFmtId="0" fontId="0" fillId="0" borderId="34" xfId="0" applyBorder="1"/>
    <xf numFmtId="0" fontId="0" fillId="0" borderId="35" xfId="0" applyBorder="1"/>
    <xf numFmtId="3" fontId="21" fillId="0" borderId="35" xfId="0" applyNumberFormat="1" applyFont="1" applyBorder="1"/>
    <xf numFmtId="0" fontId="0" fillId="34" borderId="36" xfId="0" applyFill="1" applyBorder="1"/>
    <xf numFmtId="0" fontId="57" fillId="34" borderId="37" xfId="0" applyFont="1" applyFill="1" applyBorder="1"/>
    <xf numFmtId="0" fontId="0" fillId="34" borderId="37" xfId="0" applyFill="1" applyBorder="1"/>
    <xf numFmtId="3" fontId="21" fillId="34" borderId="37" xfId="0" applyNumberFormat="1" applyFont="1" applyFill="1" applyBorder="1"/>
    <xf numFmtId="0" fontId="0" fillId="34" borderId="38" xfId="0" applyFill="1" applyBorder="1"/>
    <xf numFmtId="0" fontId="16" fillId="35" borderId="1" xfId="0" applyFont="1" applyFill="1" applyBorder="1" applyAlignment="1">
      <alignment horizontal="center" vertical="center"/>
    </xf>
    <xf numFmtId="0" fontId="29" fillId="35" borderId="1" xfId="0" applyFont="1" applyFill="1" applyBorder="1" applyAlignment="1">
      <alignment horizontal="right" vertical="center"/>
    </xf>
    <xf numFmtId="3" fontId="29" fillId="35" borderId="1" xfId="0" applyNumberFormat="1" applyFont="1" applyFill="1" applyBorder="1" applyAlignment="1">
      <alignment horizontal="right" vertical="center"/>
    </xf>
    <xf numFmtId="3" fontId="16" fillId="35" borderId="1" xfId="0" applyNumberFormat="1" applyFont="1" applyFill="1" applyBorder="1" applyAlignment="1">
      <alignment horizontal="center" vertical="center"/>
    </xf>
    <xf numFmtId="0" fontId="2" fillId="23" borderId="0" xfId="0" applyFont="1" applyFill="1"/>
    <xf numFmtId="0" fontId="12" fillId="23" borderId="0" xfId="0" applyFont="1" applyFill="1"/>
    <xf numFmtId="0" fontId="22" fillId="0" borderId="19" xfId="0" applyFont="1" applyBorder="1"/>
    <xf numFmtId="0" fontId="22" fillId="0" borderId="4" xfId="0" applyFont="1" applyBorder="1"/>
    <xf numFmtId="0" fontId="58" fillId="0" borderId="4" xfId="0" applyFont="1" applyBorder="1"/>
    <xf numFmtId="0" fontId="53" fillId="0" borderId="25" xfId="0" applyFont="1" applyBorder="1"/>
    <xf numFmtId="0" fontId="59" fillId="0" borderId="32" xfId="0" applyFont="1" applyBorder="1"/>
    <xf numFmtId="9" fontId="9" fillId="0" borderId="0" xfId="2" applyFont="1" applyAlignment="1"/>
    <xf numFmtId="14" fontId="37" fillId="0" borderId="0" xfId="0" quotePrefix="1" applyNumberFormat="1" applyFont="1"/>
    <xf numFmtId="14" fontId="56" fillId="0" borderId="1" xfId="0" quotePrefix="1" applyNumberFormat="1" applyFont="1" applyBorder="1" applyAlignment="1">
      <alignment horizontal="right" vertical="center"/>
    </xf>
    <xf numFmtId="0" fontId="60" fillId="0" borderId="0" xfId="0" applyFont="1"/>
    <xf numFmtId="0" fontId="45" fillId="0" borderId="0" xfId="0" applyFont="1"/>
    <xf numFmtId="0" fontId="60" fillId="0" borderId="39" xfId="0" applyFont="1" applyBorder="1"/>
    <xf numFmtId="0" fontId="60" fillId="0" borderId="40" xfId="0" applyFont="1" applyBorder="1"/>
    <xf numFmtId="0" fontId="0" fillId="36" borderId="22" xfId="0" applyFill="1" applyBorder="1"/>
    <xf numFmtId="0" fontId="0" fillId="36" borderId="0" xfId="0" applyFill="1"/>
    <xf numFmtId="0" fontId="0" fillId="37" borderId="0" xfId="0" applyFill="1"/>
    <xf numFmtId="3" fontId="24" fillId="38" borderId="1" xfId="0" applyNumberFormat="1" applyFont="1" applyFill="1" applyBorder="1"/>
    <xf numFmtId="3" fontId="39" fillId="21" borderId="25" xfId="0" applyNumberFormat="1" applyFont="1" applyFill="1" applyBorder="1" applyAlignment="1">
      <alignment horizontal="right"/>
    </xf>
    <xf numFmtId="0" fontId="56" fillId="0" borderId="21" xfId="0" applyFont="1" applyBorder="1" applyAlignment="1">
      <alignment horizontal="right" vertical="center"/>
    </xf>
    <xf numFmtId="0" fontId="37" fillId="5" borderId="19" xfId="0" applyFont="1" applyFill="1" applyBorder="1" applyAlignment="1">
      <alignment horizontal="left" textRotation="90"/>
    </xf>
    <xf numFmtId="0" fontId="44" fillId="0" borderId="16" xfId="0" applyFont="1" applyBorder="1" applyAlignment="1">
      <alignment horizontal="left"/>
    </xf>
    <xf numFmtId="0" fontId="44" fillId="0" borderId="4" xfId="0" applyFont="1" applyBorder="1" applyAlignment="1">
      <alignment horizontal="left"/>
    </xf>
    <xf numFmtId="0" fontId="37" fillId="16" borderId="19" xfId="0" applyFont="1" applyFill="1" applyBorder="1" applyAlignment="1">
      <alignment horizontal="center" vertical="center" textRotation="90"/>
    </xf>
    <xf numFmtId="0" fontId="44" fillId="0" borderId="16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53" fillId="0" borderId="5" xfId="0" applyFont="1" applyBorder="1" applyAlignment="1"/>
    <xf numFmtId="0" fontId="53" fillId="0" borderId="14" xfId="0" applyFont="1" applyBorder="1" applyAlignment="1"/>
    <xf numFmtId="3" fontId="27" fillId="22" borderId="22" xfId="0" applyNumberFormat="1" applyFont="1" applyFill="1" applyBorder="1" applyAlignment="1">
      <alignment horizontal="left" wrapText="1"/>
    </xf>
    <xf numFmtId="3" fontId="50" fillId="22" borderId="22" xfId="0" applyNumberFormat="1" applyFont="1" applyFill="1" applyBorder="1"/>
    <xf numFmtId="9" fontId="3" fillId="22" borderId="22" xfId="0" applyNumberFormat="1" applyFont="1" applyFill="1" applyBorder="1"/>
    <xf numFmtId="3" fontId="24" fillId="15" borderId="22" xfId="0" applyNumberFormat="1" applyFont="1" applyFill="1" applyBorder="1"/>
    <xf numFmtId="9" fontId="4" fillId="3" borderId="22" xfId="0" applyNumberFormat="1" applyFont="1" applyFill="1" applyBorder="1"/>
    <xf numFmtId="0" fontId="2" fillId="15" borderId="22" xfId="0" applyFont="1" applyFill="1" applyBorder="1"/>
    <xf numFmtId="166" fontId="4" fillId="3" borderId="22" xfId="0" applyNumberFormat="1" applyFont="1" applyFill="1" applyBorder="1"/>
    <xf numFmtId="0" fontId="2" fillId="16" borderId="22" xfId="0" applyFont="1" applyFill="1" applyBorder="1"/>
    <xf numFmtId="0" fontId="3" fillId="16" borderId="22" xfId="0" applyFont="1" applyFill="1" applyBorder="1"/>
    <xf numFmtId="3" fontId="2" fillId="3" borderId="22" xfId="0" applyNumberFormat="1" applyFont="1" applyFill="1" applyBorder="1"/>
    <xf numFmtId="0" fontId="37" fillId="22" borderId="1" xfId="0" applyFont="1" applyFill="1" applyBorder="1" applyAlignment="1">
      <alignment horizontal="left"/>
    </xf>
    <xf numFmtId="3" fontId="24" fillId="22" borderId="22" xfId="0" applyNumberFormat="1" applyFont="1" applyFill="1" applyBorder="1"/>
    <xf numFmtId="0" fontId="2" fillId="3" borderId="22" xfId="0" applyFont="1" applyFill="1" applyBorder="1"/>
    <xf numFmtId="0" fontId="3" fillId="3" borderId="22" xfId="0" applyFont="1" applyFill="1" applyBorder="1"/>
    <xf numFmtId="0" fontId="24" fillId="22" borderId="22" xfId="0" applyFont="1" applyFill="1" applyBorder="1"/>
    <xf numFmtId="0" fontId="22" fillId="22" borderId="22" xfId="0" applyFont="1" applyFill="1" applyBorder="1"/>
    <xf numFmtId="3" fontId="23" fillId="22" borderId="22" xfId="0" applyNumberFormat="1" applyFont="1" applyFill="1" applyBorder="1" applyAlignment="1">
      <alignment horizontal="right"/>
    </xf>
    <xf numFmtId="0" fontId="52" fillId="0" borderId="25" xfId="0" applyFont="1" applyBorder="1" applyAlignment="1"/>
    <xf numFmtId="0" fontId="24" fillId="15" borderId="22" xfId="0" applyFont="1" applyFill="1" applyBorder="1"/>
    <xf numFmtId="0" fontId="4" fillId="15" borderId="22" xfId="0" applyFont="1" applyFill="1" applyBorder="1"/>
    <xf numFmtId="3" fontId="2" fillId="15" borderId="22" xfId="0" applyNumberFormat="1" applyFont="1" applyFill="1" applyBorder="1"/>
    <xf numFmtId="3" fontId="37" fillId="18" borderId="22" xfId="0" applyNumberFormat="1" applyFont="1" applyFill="1" applyBorder="1" applyAlignment="1">
      <alignment horizontal="left" vertical="top"/>
    </xf>
    <xf numFmtId="0" fontId="4" fillId="2" borderId="22" xfId="0" applyFont="1" applyFill="1" applyBorder="1"/>
    <xf numFmtId="14" fontId="8" fillId="2" borderId="22" xfId="0" quotePrefix="1" applyNumberFormat="1" applyFont="1" applyFill="1" applyBorder="1" applyAlignment="1">
      <alignment horizontal="center"/>
    </xf>
    <xf numFmtId="0" fontId="9" fillId="5" borderId="22" xfId="0" applyFont="1" applyFill="1" applyBorder="1" applyAlignment="1">
      <alignment horizontal="center"/>
    </xf>
    <xf numFmtId="3" fontId="14" fillId="22" borderId="22" xfId="0" applyNumberFormat="1" applyFont="1" applyFill="1" applyBorder="1"/>
    <xf numFmtId="3" fontId="15" fillId="5" borderId="22" xfId="0" applyNumberFormat="1" applyFont="1" applyFill="1" applyBorder="1"/>
    <xf numFmtId="3" fontId="9" fillId="0" borderId="6" xfId="0" applyNumberFormat="1" applyFont="1" applyBorder="1"/>
    <xf numFmtId="165" fontId="12" fillId="0" borderId="6" xfId="0" applyNumberFormat="1" applyFont="1" applyBorder="1"/>
    <xf numFmtId="3" fontId="12" fillId="0" borderId="6" xfId="0" applyNumberFormat="1" applyFont="1" applyBorder="1"/>
    <xf numFmtId="0" fontId="9" fillId="0" borderId="6" xfId="0" applyFont="1" applyBorder="1"/>
    <xf numFmtId="3" fontId="25" fillId="9" borderId="22" xfId="0" applyNumberFormat="1" applyFont="1" applyFill="1" applyBorder="1"/>
    <xf numFmtId="2" fontId="9" fillId="0" borderId="6" xfId="0" applyNumberFormat="1" applyFont="1" applyBorder="1"/>
    <xf numFmtId="4" fontId="9" fillId="0" borderId="6" xfId="0" applyNumberFormat="1" applyFont="1" applyBorder="1"/>
    <xf numFmtId="0" fontId="2" fillId="4" borderId="9" xfId="0" applyFont="1" applyFill="1" applyBorder="1"/>
    <xf numFmtId="0" fontId="7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/>
    </xf>
    <xf numFmtId="0" fontId="2" fillId="0" borderId="10" xfId="0" applyFont="1" applyBorder="1"/>
    <xf numFmtId="3" fontId="7" fillId="22" borderId="22" xfId="0" applyNumberFormat="1" applyFont="1" applyFill="1" applyBorder="1"/>
    <xf numFmtId="0" fontId="2" fillId="0" borderId="17" xfId="0" applyFont="1" applyBorder="1" applyAlignment="1">
      <alignment horizontal="right"/>
    </xf>
    <xf numFmtId="0" fontId="35" fillId="5" borderId="22" xfId="0" applyFont="1" applyFill="1" applyBorder="1"/>
    <xf numFmtId="0" fontId="37" fillId="5" borderId="22" xfId="0" applyFont="1" applyFill="1" applyBorder="1" applyAlignment="1">
      <alignment textRotation="90"/>
    </xf>
    <xf numFmtId="0" fontId="44" fillId="0" borderId="22" xfId="0" applyFont="1" applyBorder="1" applyAlignment="1"/>
    <xf numFmtId="0" fontId="37" fillId="16" borderId="22" xfId="0" applyFont="1" applyFill="1" applyBorder="1" applyAlignment="1">
      <alignment textRotation="90"/>
    </xf>
    <xf numFmtId="0" fontId="37" fillId="17" borderId="19" xfId="0" applyFont="1" applyFill="1" applyBorder="1" applyAlignment="1">
      <alignment textRotation="90"/>
    </xf>
    <xf numFmtId="0" fontId="22" fillId="17" borderId="22" xfId="0" applyFont="1" applyFill="1" applyBorder="1"/>
    <xf numFmtId="0" fontId="44" fillId="0" borderId="16" xfId="0" applyFont="1" applyBorder="1" applyAlignment="1"/>
    <xf numFmtId="0" fontId="37" fillId="17" borderId="20" xfId="0" applyFont="1" applyFill="1" applyBorder="1" applyAlignment="1">
      <alignment textRotation="90"/>
    </xf>
    <xf numFmtId="0" fontId="44" fillId="0" borderId="20" xfId="0" applyFont="1" applyBorder="1" applyAlignment="1"/>
    <xf numFmtId="0" fontId="44" fillId="0" borderId="4" xfId="0" applyFont="1" applyBorder="1" applyAlignment="1"/>
    <xf numFmtId="0" fontId="37" fillId="19" borderId="22" xfId="0" applyFont="1" applyFill="1" applyBorder="1"/>
    <xf numFmtId="3" fontId="37" fillId="19" borderId="22" xfId="0" applyNumberFormat="1" applyFont="1" applyFill="1" applyBorder="1"/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453550</xdr:colOff>
      <xdr:row>1100</xdr:row>
      <xdr:rowOff>485153</xdr:rowOff>
    </xdr:from>
    <xdr:ext cx="3876675" cy="8382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34675" y="611005903"/>
          <a:ext cx="3876675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</xdr:row>
      <xdr:rowOff>0</xdr:rowOff>
    </xdr:from>
    <xdr:ext cx="8391525" cy="195262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714750" cy="8286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32</xdr:row>
      <xdr:rowOff>66675</xdr:rowOff>
    </xdr:from>
    <xdr:ext cx="3492500" cy="95250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68375" y="7829550"/>
          <a:ext cx="3492500" cy="9525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514351</xdr:colOff>
      <xdr:row>0</xdr:row>
      <xdr:rowOff>104775</xdr:rowOff>
    </xdr:from>
    <xdr:ext cx="3136900" cy="7207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4351" y="104775"/>
          <a:ext cx="3136900" cy="7207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304800</xdr:colOff>
      <xdr:row>60</xdr:row>
      <xdr:rowOff>28575</xdr:rowOff>
    </xdr:from>
    <xdr:ext cx="6124575" cy="148590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4800" y="16840200"/>
          <a:ext cx="6124575" cy="148590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174625</xdr:colOff>
      <xdr:row>55</xdr:row>
      <xdr:rowOff>793750</xdr:rowOff>
    </xdr:from>
    <xdr:ext cx="5143500" cy="11144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3250" y="58054875"/>
          <a:ext cx="5143500" cy="11144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161924</xdr:colOff>
      <xdr:row>0</xdr:row>
      <xdr:rowOff>114300</xdr:rowOff>
    </xdr:from>
    <xdr:ext cx="22698076" cy="489585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76424" y="114300"/>
          <a:ext cx="22698076" cy="48958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174625</xdr:colOff>
      <xdr:row>46</xdr:row>
      <xdr:rowOff>793750</xdr:rowOff>
    </xdr:from>
    <xdr:ext cx="5143500" cy="1114425"/>
    <xdr:pic>
      <xdr:nvPicPr>
        <xdr:cNvPr id="2" name="image2.png">
          <a:extLst>
            <a:ext uri="{FF2B5EF4-FFF2-40B4-BE49-F238E27FC236}">
              <a16:creationId xmlns:a16="http://schemas.microsoft.com/office/drawing/2014/main" id="{99575614-84BB-4EEA-9BE3-B34B39C2410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0075" y="58258075"/>
          <a:ext cx="5143500" cy="1114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+@suma(E51:AN51)" TargetMode="External"/><Relationship Id="rId1" Type="http://schemas.openxmlformats.org/officeDocument/2006/relationships/hyperlink" Target="mailto:+@suma(E50:AN50)" TargetMode="External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+@suma(E51:AN51)" TargetMode="External"/><Relationship Id="rId1" Type="http://schemas.openxmlformats.org/officeDocument/2006/relationships/hyperlink" Target="mailto:+@suma(E50:AN50)" TargetMode="External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197"/>
  <sheetViews>
    <sheetView view="pageBreakPreview" zoomScale="30" zoomScaleSheetLayoutView="30" workbookViewId="0">
      <pane ySplit="1" topLeftCell="A17" activePane="bottomLeft" state="frozen"/>
      <selection pane="bottomLeft" activeCell="G31" sqref="G31"/>
    </sheetView>
  </sheetViews>
  <sheetFormatPr defaultColWidth="14.42578125" defaultRowHeight="15" customHeight="1"/>
  <cols>
    <col min="1" max="1" width="20.7109375" customWidth="1"/>
    <col min="2" max="2" width="168.5703125" customWidth="1"/>
    <col min="3" max="3" width="30.7109375" customWidth="1"/>
    <col min="4" max="4" width="29.28515625" customWidth="1"/>
    <col min="5" max="5" width="42.28515625" customWidth="1"/>
    <col min="6" max="6" width="44.42578125" customWidth="1"/>
    <col min="7" max="7" width="57.5703125" customWidth="1"/>
    <col min="8" max="8" width="60.42578125" customWidth="1"/>
    <col min="9" max="9" width="94.5703125" customWidth="1"/>
    <col min="10" max="10" width="20.7109375" hidden="1" customWidth="1"/>
    <col min="11" max="11" width="21.7109375" hidden="1" customWidth="1"/>
    <col min="12" max="12" width="21.140625" hidden="1" customWidth="1"/>
    <col min="13" max="13" width="28.7109375" hidden="1" customWidth="1"/>
    <col min="14" max="14" width="21.140625" customWidth="1"/>
    <col min="15" max="15" width="11.5703125" customWidth="1"/>
    <col min="16" max="16" width="13.5703125" customWidth="1"/>
    <col min="17" max="17" width="11.5703125" customWidth="1"/>
    <col min="18" max="18" width="15.7109375" customWidth="1"/>
    <col min="19" max="20" width="11.7109375" customWidth="1"/>
    <col min="21" max="21" width="15.42578125" customWidth="1"/>
    <col min="22" max="22" width="11.7109375" customWidth="1"/>
    <col min="23" max="23" width="17.28515625" customWidth="1"/>
    <col min="24" max="25" width="11.7109375" customWidth="1"/>
    <col min="26" max="26" width="15.42578125" customWidth="1"/>
    <col min="27" max="29" width="11.5703125" customWidth="1"/>
  </cols>
  <sheetData>
    <row r="1" spans="1:11" ht="27" customHeight="1">
      <c r="C1" s="4"/>
      <c r="D1" s="5"/>
      <c r="E1" s="7"/>
      <c r="F1" s="7"/>
      <c r="G1" s="7"/>
      <c r="H1" s="7"/>
      <c r="I1" s="7"/>
      <c r="J1" s="227"/>
    </row>
    <row r="2" spans="1:11" ht="27" customHeight="1">
      <c r="A2" s="9"/>
      <c r="B2" s="9"/>
      <c r="C2" s="11"/>
      <c r="D2" s="15"/>
      <c r="E2" s="17"/>
      <c r="F2" s="17"/>
      <c r="G2" s="17"/>
      <c r="H2" s="17"/>
      <c r="I2" s="7"/>
      <c r="J2" s="227"/>
    </row>
    <row r="3" spans="1:11" ht="27" customHeight="1">
      <c r="A3" s="9"/>
      <c r="B3" s="9"/>
      <c r="C3" s="11"/>
      <c r="D3" s="15"/>
      <c r="E3" s="17"/>
      <c r="F3" s="17"/>
      <c r="G3" s="17"/>
      <c r="H3" s="17"/>
      <c r="I3" s="7"/>
      <c r="J3" s="227"/>
    </row>
    <row r="4" spans="1:11" ht="27" customHeight="1">
      <c r="A4" s="9"/>
      <c r="B4" s="9"/>
      <c r="C4" s="11"/>
      <c r="D4" s="15"/>
      <c r="E4" s="17"/>
      <c r="F4" s="17"/>
      <c r="G4" s="17"/>
      <c r="H4" s="17"/>
      <c r="I4" s="7"/>
      <c r="J4" s="227"/>
    </row>
    <row r="5" spans="1:11" ht="27" customHeight="1">
      <c r="A5" s="9"/>
      <c r="B5" s="9"/>
      <c r="C5" s="11"/>
      <c r="D5" s="15"/>
      <c r="E5" s="17"/>
      <c r="F5" s="17"/>
      <c r="G5" s="17"/>
      <c r="H5" s="17"/>
      <c r="I5" s="7"/>
      <c r="J5" s="227"/>
    </row>
    <row r="6" spans="1:11" ht="27" customHeight="1">
      <c r="A6" s="9"/>
      <c r="B6" s="9"/>
      <c r="C6" s="11"/>
      <c r="D6" s="15"/>
      <c r="E6" s="17"/>
      <c r="F6" s="17"/>
      <c r="G6" s="17"/>
      <c r="H6" s="17"/>
      <c r="I6" s="7"/>
      <c r="J6" s="227"/>
    </row>
    <row r="7" spans="1:11" ht="27" customHeight="1">
      <c r="A7" s="9"/>
      <c r="B7" s="9"/>
      <c r="C7" s="11"/>
      <c r="D7" s="15"/>
      <c r="E7" s="17"/>
      <c r="F7" s="17"/>
      <c r="G7" s="17"/>
      <c r="H7" s="17"/>
      <c r="I7" s="7"/>
      <c r="J7" s="227"/>
    </row>
    <row r="8" spans="1:11" ht="12.75" customHeight="1">
      <c r="A8" s="24"/>
      <c r="B8" s="24"/>
      <c r="C8" s="24"/>
      <c r="D8" s="26"/>
      <c r="E8" s="27"/>
      <c r="F8" s="27"/>
      <c r="G8" s="27"/>
      <c r="H8" s="27"/>
      <c r="I8" s="28"/>
      <c r="J8" s="227"/>
    </row>
    <row r="9" spans="1:11" ht="12.75" customHeight="1">
      <c r="A9" s="24"/>
      <c r="B9" s="24"/>
      <c r="C9" s="24"/>
      <c r="D9" s="26"/>
      <c r="E9" s="27"/>
      <c r="F9" s="27"/>
      <c r="G9" s="27"/>
      <c r="H9" s="27"/>
      <c r="I9" s="28"/>
      <c r="J9" s="227"/>
    </row>
    <row r="10" spans="1:11" ht="30" customHeight="1">
      <c r="A10" s="24"/>
      <c r="B10" s="347" t="s">
        <v>0</v>
      </c>
      <c r="C10" s="343"/>
      <c r="D10" s="344"/>
      <c r="E10" s="345"/>
      <c r="F10" s="346"/>
      <c r="G10" s="27"/>
      <c r="H10" s="27"/>
      <c r="I10" s="28"/>
      <c r="J10" s="227"/>
    </row>
    <row r="11" spans="1:11" ht="34.5" customHeight="1">
      <c r="A11" s="24"/>
      <c r="B11" s="460" t="s">
        <v>1</v>
      </c>
      <c r="C11" s="467"/>
      <c r="D11" s="467"/>
      <c r="E11" s="467"/>
      <c r="F11" s="468"/>
      <c r="G11" s="27"/>
      <c r="H11" s="450" t="s">
        <v>2</v>
      </c>
      <c r="I11" s="35"/>
      <c r="J11" s="227"/>
    </row>
    <row r="12" spans="1:11" ht="27" customHeight="1">
      <c r="A12" s="24"/>
      <c r="B12" s="24"/>
      <c r="C12" s="24"/>
      <c r="D12" s="26"/>
      <c r="E12" s="27"/>
      <c r="F12" s="27"/>
      <c r="G12" s="27"/>
      <c r="H12" s="27"/>
      <c r="I12" s="28"/>
      <c r="J12" s="227"/>
    </row>
    <row r="13" spans="1:11" ht="45" customHeight="1">
      <c r="A13" s="39">
        <v>1</v>
      </c>
      <c r="B13" s="42"/>
      <c r="C13" s="43" t="s">
        <v>3</v>
      </c>
      <c r="D13" s="45" t="s">
        <v>4</v>
      </c>
      <c r="E13" s="47" t="s">
        <v>5</v>
      </c>
      <c r="F13" s="47" t="s">
        <v>6</v>
      </c>
      <c r="G13" s="47" t="s">
        <v>7</v>
      </c>
      <c r="H13" s="47" t="s">
        <v>8</v>
      </c>
      <c r="I13" s="28"/>
      <c r="J13" s="227"/>
    </row>
    <row r="14" spans="1:11" ht="27.75" customHeight="1">
      <c r="A14" s="49"/>
      <c r="B14" s="42"/>
      <c r="C14" s="43"/>
      <c r="D14" s="45"/>
      <c r="E14" s="47"/>
      <c r="F14" s="47"/>
      <c r="G14" s="47"/>
      <c r="H14" s="47"/>
      <c r="I14" s="28"/>
      <c r="J14" s="227"/>
    </row>
    <row r="15" spans="1:11" ht="45" customHeight="1">
      <c r="A15" s="39">
        <v>1</v>
      </c>
      <c r="B15" s="53" t="s">
        <v>9</v>
      </c>
      <c r="C15" s="11"/>
      <c r="D15" s="11"/>
      <c r="E15" s="11"/>
      <c r="F15" s="11"/>
      <c r="G15" s="11"/>
      <c r="H15" s="11"/>
      <c r="I15" s="4"/>
      <c r="J15" s="227"/>
    </row>
    <row r="16" spans="1:11" ht="44.25" customHeight="1">
      <c r="A16" s="54">
        <v>1.01</v>
      </c>
      <c r="B16" s="56" t="s">
        <v>10</v>
      </c>
      <c r="C16" s="58" t="s">
        <v>11</v>
      </c>
      <c r="D16" s="60">
        <v>300</v>
      </c>
      <c r="E16" s="61">
        <v>750</v>
      </c>
      <c r="F16" s="61">
        <v>225000</v>
      </c>
      <c r="G16" s="61">
        <v>176</v>
      </c>
      <c r="H16" s="61">
        <v>52800</v>
      </c>
      <c r="I16" s="63"/>
      <c r="J16" s="227"/>
      <c r="K16" s="10"/>
    </row>
    <row r="17" spans="1:29" ht="44.25" customHeight="1">
      <c r="A17" s="54">
        <v>1.02</v>
      </c>
      <c r="B17" s="56" t="s">
        <v>12</v>
      </c>
      <c r="C17" s="58" t="s">
        <v>13</v>
      </c>
      <c r="D17" s="60">
        <v>120</v>
      </c>
      <c r="E17" s="61">
        <v>740</v>
      </c>
      <c r="F17" s="61">
        <v>88800</v>
      </c>
      <c r="G17" s="61">
        <v>176</v>
      </c>
      <c r="H17" s="61">
        <v>21120</v>
      </c>
      <c r="I17" s="63"/>
      <c r="J17" s="227"/>
      <c r="K17" s="10"/>
    </row>
    <row r="18" spans="1:29" ht="44.25" customHeight="1">
      <c r="A18" s="54">
        <v>1.03</v>
      </c>
      <c r="B18" s="56" t="s">
        <v>14</v>
      </c>
      <c r="C18" s="58" t="s">
        <v>15</v>
      </c>
      <c r="D18" s="60">
        <v>1</v>
      </c>
      <c r="E18" s="61">
        <v>22500</v>
      </c>
      <c r="F18" s="61">
        <v>22500</v>
      </c>
      <c r="G18" s="61"/>
      <c r="H18" s="61">
        <v>0</v>
      </c>
      <c r="I18" s="63"/>
      <c r="J18" s="227"/>
      <c r="K18" s="10"/>
    </row>
    <row r="19" spans="1:29" ht="44.25" customHeight="1">
      <c r="A19" s="54">
        <v>1.04</v>
      </c>
      <c r="B19" s="56" t="s">
        <v>16</v>
      </c>
      <c r="C19" s="58" t="s">
        <v>11</v>
      </c>
      <c r="D19" s="60">
        <v>20</v>
      </c>
      <c r="E19" s="61">
        <v>18000</v>
      </c>
      <c r="F19" s="61">
        <v>360000</v>
      </c>
      <c r="G19" s="61">
        <v>4160</v>
      </c>
      <c r="H19" s="61">
        <v>83200</v>
      </c>
      <c r="I19" s="63"/>
      <c r="J19" s="227"/>
      <c r="K19" s="10"/>
    </row>
    <row r="20" spans="1:29" ht="44.25" customHeight="1">
      <c r="A20" s="54">
        <v>1.05</v>
      </c>
      <c r="B20" s="56" t="s">
        <v>17</v>
      </c>
      <c r="C20" s="58" t="s">
        <v>11</v>
      </c>
      <c r="D20" s="60">
        <v>11</v>
      </c>
      <c r="E20" s="61">
        <v>18000</v>
      </c>
      <c r="F20" s="61">
        <v>198000</v>
      </c>
      <c r="G20" s="61">
        <v>4160</v>
      </c>
      <c r="H20" s="61">
        <v>45760</v>
      </c>
      <c r="I20" s="63"/>
      <c r="J20" s="227"/>
      <c r="K20" s="10"/>
    </row>
    <row r="21" spans="1:29" ht="44.25" customHeight="1">
      <c r="A21" s="54">
        <v>1.06</v>
      </c>
      <c r="B21" s="56" t="s">
        <v>18</v>
      </c>
      <c r="C21" s="58" t="s">
        <v>11</v>
      </c>
      <c r="D21" s="60">
        <v>150</v>
      </c>
      <c r="E21" s="61">
        <v>15000</v>
      </c>
      <c r="F21" s="61">
        <v>2250000</v>
      </c>
      <c r="G21" s="61">
        <v>3840</v>
      </c>
      <c r="H21" s="61">
        <v>576000</v>
      </c>
      <c r="I21" s="63"/>
      <c r="J21" s="227"/>
      <c r="K21" s="10"/>
    </row>
    <row r="22" spans="1:29" ht="44.25" customHeight="1">
      <c r="A22" s="54">
        <v>1.07</v>
      </c>
      <c r="B22" s="56" t="s">
        <v>19</v>
      </c>
      <c r="C22" s="58" t="s">
        <v>20</v>
      </c>
      <c r="D22" s="60">
        <v>1</v>
      </c>
      <c r="E22" s="61">
        <v>75800</v>
      </c>
      <c r="F22" s="61">
        <v>75800</v>
      </c>
      <c r="G22" s="61">
        <v>9600</v>
      </c>
      <c r="H22" s="61">
        <v>9600</v>
      </c>
      <c r="I22" s="63"/>
      <c r="J22" s="227"/>
      <c r="K22" s="10"/>
    </row>
    <row r="23" spans="1:29" ht="44.25" customHeight="1">
      <c r="A23" s="54">
        <v>1.08</v>
      </c>
      <c r="B23" s="56" t="s">
        <v>21</v>
      </c>
      <c r="C23" s="58" t="s">
        <v>20</v>
      </c>
      <c r="D23" s="60">
        <v>1</v>
      </c>
      <c r="E23" s="61">
        <v>84500</v>
      </c>
      <c r="F23" s="61">
        <v>84500</v>
      </c>
      <c r="G23" s="61">
        <v>11600</v>
      </c>
      <c r="H23" s="61">
        <v>11600</v>
      </c>
      <c r="I23" s="63"/>
      <c r="J23" s="227"/>
      <c r="K23" s="10"/>
    </row>
    <row r="24" spans="1:29" s="223" customFormat="1" ht="35.25" customHeight="1">
      <c r="A24" s="271">
        <v>1.0900000000000001</v>
      </c>
      <c r="B24" s="214" t="s">
        <v>22</v>
      </c>
      <c r="C24" s="215" t="s">
        <v>20</v>
      </c>
      <c r="D24" s="219">
        <v>1</v>
      </c>
      <c r="E24" s="272">
        <f>355000+225000</f>
        <v>580000</v>
      </c>
      <c r="F24" s="272">
        <f>+D24*E24</f>
        <v>580000</v>
      </c>
      <c r="G24" s="272">
        <v>58000</v>
      </c>
      <c r="H24" s="272">
        <f>+G24</f>
        <v>58000</v>
      </c>
      <c r="I24" s="469"/>
      <c r="J24" s="292"/>
      <c r="K24" s="293"/>
      <c r="L24" s="294"/>
      <c r="M24" s="294"/>
      <c r="N24" s="294"/>
      <c r="O24" s="294"/>
      <c r="P24" s="294"/>
      <c r="Q24" s="294"/>
      <c r="R24" s="294"/>
      <c r="S24" s="294"/>
      <c r="T24" s="294"/>
      <c r="U24" s="294"/>
      <c r="V24" s="294"/>
      <c r="W24" s="294"/>
      <c r="X24" s="294"/>
      <c r="Y24" s="294"/>
      <c r="Z24" s="294"/>
      <c r="AA24" s="294"/>
      <c r="AB24" s="294"/>
      <c r="AC24" s="294"/>
    </row>
    <row r="25" spans="1:29" ht="44.25" customHeight="1">
      <c r="A25" s="75">
        <v>1.1000000000000001</v>
      </c>
      <c r="B25" s="56" t="s">
        <v>23</v>
      </c>
      <c r="C25" s="58" t="s">
        <v>20</v>
      </c>
      <c r="D25" s="60">
        <v>1</v>
      </c>
      <c r="E25" s="61">
        <v>45000</v>
      </c>
      <c r="F25" s="61">
        <v>45000</v>
      </c>
      <c r="G25" s="61"/>
      <c r="H25" s="61">
        <v>0</v>
      </c>
      <c r="I25" s="63"/>
      <c r="J25" s="227"/>
      <c r="K25" s="10"/>
    </row>
    <row r="26" spans="1:29" ht="45" customHeight="1">
      <c r="A26" s="78"/>
      <c r="B26" s="80" t="s">
        <v>24</v>
      </c>
      <c r="C26" s="81"/>
      <c r="D26" s="82"/>
      <c r="E26" s="84"/>
      <c r="F26" s="86">
        <f>SUM(F16:F25)</f>
        <v>3929600</v>
      </c>
      <c r="G26" s="86"/>
      <c r="H26" s="86">
        <f>SUM(H16:H25)</f>
        <v>858080</v>
      </c>
      <c r="I26" s="63"/>
      <c r="J26" s="298">
        <f>+F26+H26</f>
        <v>4787680</v>
      </c>
      <c r="K26" s="10" t="str">
        <f>+B15</f>
        <v>IMPLANTACIÓN GENERAL DE OBRA</v>
      </c>
    </row>
    <row r="27" spans="1:29" ht="45" customHeight="1">
      <c r="A27" s="91">
        <v>2</v>
      </c>
      <c r="B27" s="53" t="s">
        <v>25</v>
      </c>
      <c r="C27" s="92"/>
      <c r="D27" s="93"/>
      <c r="E27" s="94"/>
      <c r="F27" s="94"/>
      <c r="G27" s="94"/>
      <c r="H27" s="94"/>
      <c r="I27" s="63"/>
      <c r="J27" s="298"/>
      <c r="K27" s="10"/>
    </row>
    <row r="28" spans="1:29" ht="44.25" customHeight="1">
      <c r="A28" s="54">
        <v>2.0099999999999998</v>
      </c>
      <c r="B28" s="56" t="s">
        <v>26</v>
      </c>
      <c r="C28" s="58" t="s">
        <v>27</v>
      </c>
      <c r="D28" s="95">
        <v>9792.713649026362</v>
      </c>
      <c r="E28" s="61">
        <v>250.00000000000006</v>
      </c>
      <c r="F28" s="61">
        <v>2448178.412256591</v>
      </c>
      <c r="G28" s="61">
        <v>19.47</v>
      </c>
      <c r="H28" s="61">
        <v>190664.13474654325</v>
      </c>
      <c r="I28" s="63"/>
      <c r="J28" s="298">
        <f t="shared" ref="J28:J36" si="0">D28*E28</f>
        <v>2448178.412256591</v>
      </c>
      <c r="K28" s="34">
        <f t="shared" ref="K28:K36" si="1">F28-J28</f>
        <v>0</v>
      </c>
      <c r="L28" s="298">
        <f t="shared" ref="L28:L36" si="2">D28*G28</f>
        <v>190664.13474654325</v>
      </c>
      <c r="M28" s="298">
        <f t="shared" ref="M28:M36" si="3">H28-L28</f>
        <v>0</v>
      </c>
      <c r="O28" s="96"/>
      <c r="Q28" s="96"/>
      <c r="S28" s="96"/>
      <c r="U28" s="96"/>
      <c r="W28" s="96"/>
      <c r="Y28" s="96"/>
    </row>
    <row r="29" spans="1:29" ht="44.25" customHeight="1">
      <c r="A29" s="54">
        <f t="shared" ref="A29:A36" si="4">+A28+0.01</f>
        <v>2.0199999999999996</v>
      </c>
      <c r="B29" s="56" t="s">
        <v>28</v>
      </c>
      <c r="C29" s="58" t="s">
        <v>27</v>
      </c>
      <c r="D29" s="95">
        <v>13481.73640044549</v>
      </c>
      <c r="E29" s="61">
        <v>899.99999999999989</v>
      </c>
      <c r="F29" s="61">
        <v>12133562.76040094</v>
      </c>
      <c r="G29" s="61">
        <v>89.207999999999998</v>
      </c>
      <c r="H29" s="61">
        <v>1202678.7408109412</v>
      </c>
      <c r="I29" s="63"/>
      <c r="J29" s="298">
        <f t="shared" si="0"/>
        <v>12133562.76040094</v>
      </c>
      <c r="K29" s="34">
        <f t="shared" si="1"/>
        <v>0</v>
      </c>
      <c r="L29" s="298">
        <f t="shared" si="2"/>
        <v>1202678.7408109412</v>
      </c>
      <c r="M29" s="298">
        <f t="shared" si="3"/>
        <v>0</v>
      </c>
      <c r="O29" s="96"/>
      <c r="Q29" s="96"/>
      <c r="S29" s="96"/>
      <c r="U29" s="96"/>
      <c r="W29" s="96"/>
      <c r="Y29" s="96"/>
    </row>
    <row r="30" spans="1:29" ht="44.25" customHeight="1">
      <c r="A30" s="54">
        <f t="shared" si="4"/>
        <v>2.0299999999999994</v>
      </c>
      <c r="B30" s="56" t="s">
        <v>29</v>
      </c>
      <c r="C30" s="58" t="s">
        <v>30</v>
      </c>
      <c r="D30" s="95">
        <v>131.33229633333335</v>
      </c>
      <c r="E30" s="61">
        <v>27000</v>
      </c>
      <c r="F30" s="61">
        <v>3545972.0010000002</v>
      </c>
      <c r="G30" s="61">
        <v>1338.12</v>
      </c>
      <c r="H30" s="61">
        <v>175738.37236955998</v>
      </c>
      <c r="I30" s="63"/>
      <c r="J30" s="298">
        <f t="shared" si="0"/>
        <v>3545972.0010000002</v>
      </c>
      <c r="K30" s="34">
        <f t="shared" si="1"/>
        <v>0</v>
      </c>
      <c r="L30" s="298">
        <f t="shared" si="2"/>
        <v>175738.37236956001</v>
      </c>
      <c r="M30" s="298">
        <f t="shared" si="3"/>
        <v>0</v>
      </c>
      <c r="O30" s="96"/>
      <c r="Q30" s="96"/>
      <c r="S30" s="96"/>
      <c r="U30" s="96"/>
      <c r="W30" s="96"/>
      <c r="Y30" s="96"/>
    </row>
    <row r="31" spans="1:29" ht="44.25" customHeight="1">
      <c r="A31" s="54">
        <f t="shared" si="4"/>
        <v>2.0399999999999991</v>
      </c>
      <c r="B31" s="56" t="s">
        <v>31</v>
      </c>
      <c r="C31" s="58" t="s">
        <v>27</v>
      </c>
      <c r="D31" s="95">
        <v>22.041783999999996</v>
      </c>
      <c r="E31" s="61">
        <v>30000</v>
      </c>
      <c r="F31" s="61">
        <v>661253.5199999999</v>
      </c>
      <c r="G31" s="61">
        <v>1486.8000000000002</v>
      </c>
      <c r="H31" s="61">
        <v>32771.724451199989</v>
      </c>
      <c r="I31" s="63"/>
      <c r="J31" s="298">
        <f t="shared" si="0"/>
        <v>661253.5199999999</v>
      </c>
      <c r="K31" s="34">
        <f t="shared" si="1"/>
        <v>0</v>
      </c>
      <c r="L31" s="298">
        <f t="shared" si="2"/>
        <v>32771.724451199996</v>
      </c>
      <c r="M31" s="298">
        <f t="shared" si="3"/>
        <v>0</v>
      </c>
      <c r="O31" s="96"/>
      <c r="Q31" s="96"/>
      <c r="S31" s="96"/>
      <c r="U31" s="96"/>
      <c r="W31" s="96"/>
      <c r="Y31" s="96"/>
      <c r="AC31" s="102"/>
    </row>
    <row r="32" spans="1:29" ht="44.25" customHeight="1">
      <c r="A32" s="54">
        <f t="shared" si="4"/>
        <v>2.0499999999999989</v>
      </c>
      <c r="B32" s="56" t="s">
        <v>32</v>
      </c>
      <c r="C32" s="58" t="s">
        <v>30</v>
      </c>
      <c r="D32" s="95">
        <v>2626.6459266666661</v>
      </c>
      <c r="E32" s="61">
        <v>3800.0000000000009</v>
      </c>
      <c r="F32" s="61">
        <v>9981254.5213333331</v>
      </c>
      <c r="G32" s="61">
        <v>188.328</v>
      </c>
      <c r="H32" s="61">
        <v>494670.97407727991</v>
      </c>
      <c r="I32" s="63"/>
      <c r="J32" s="298">
        <f t="shared" si="0"/>
        <v>9981254.5213333331</v>
      </c>
      <c r="K32" s="34">
        <f t="shared" si="1"/>
        <v>0</v>
      </c>
      <c r="L32" s="298">
        <f t="shared" si="2"/>
        <v>494670.97407727991</v>
      </c>
      <c r="M32" s="298">
        <f t="shared" si="3"/>
        <v>0</v>
      </c>
      <c r="O32" s="96"/>
      <c r="Q32" s="96"/>
      <c r="S32" s="96"/>
      <c r="U32" s="96"/>
      <c r="W32" s="96"/>
      <c r="Y32" s="96"/>
    </row>
    <row r="33" spans="1:29" ht="44.25" customHeight="1">
      <c r="A33" s="54">
        <f t="shared" si="4"/>
        <v>2.0599999999999987</v>
      </c>
      <c r="B33" s="56" t="s">
        <v>33</v>
      </c>
      <c r="C33" s="58" t="s">
        <v>11</v>
      </c>
      <c r="D33" s="95">
        <v>18368.153333333332</v>
      </c>
      <c r="E33" s="61">
        <v>28.000000000000004</v>
      </c>
      <c r="F33" s="61">
        <v>514308.29333333333</v>
      </c>
      <c r="G33" s="61">
        <v>1.38768</v>
      </c>
      <c r="H33" s="61">
        <v>25489.119017599995</v>
      </c>
      <c r="I33" s="63"/>
      <c r="J33" s="298">
        <f t="shared" si="0"/>
        <v>514308.29333333333</v>
      </c>
      <c r="K33" s="34">
        <f t="shared" si="1"/>
        <v>0</v>
      </c>
      <c r="L33" s="298">
        <f t="shared" si="2"/>
        <v>25489.119017599998</v>
      </c>
      <c r="M33" s="298">
        <f t="shared" si="3"/>
        <v>0</v>
      </c>
      <c r="O33" s="96"/>
      <c r="Q33" s="96"/>
      <c r="S33" s="96"/>
      <c r="U33" s="96"/>
      <c r="W33" s="96"/>
      <c r="Y33" s="96"/>
    </row>
    <row r="34" spans="1:29" ht="44.25" customHeight="1">
      <c r="A34" s="54">
        <f t="shared" si="4"/>
        <v>2.0699999999999985</v>
      </c>
      <c r="B34" s="56" t="s">
        <v>34</v>
      </c>
      <c r="C34" s="58" t="s">
        <v>11</v>
      </c>
      <c r="D34" s="95">
        <v>11789.696609296454</v>
      </c>
      <c r="E34" s="61">
        <v>786.00000000000023</v>
      </c>
      <c r="F34" s="61">
        <v>9266701.534907015</v>
      </c>
      <c r="G34" s="61">
        <v>166.94639999999998</v>
      </c>
      <c r="H34" s="61">
        <v>1968247.4060142497</v>
      </c>
      <c r="I34" s="63"/>
      <c r="J34" s="298">
        <f t="shared" si="0"/>
        <v>9266701.534907015</v>
      </c>
      <c r="K34" s="34">
        <f t="shared" si="1"/>
        <v>0</v>
      </c>
      <c r="L34" s="298">
        <f t="shared" si="2"/>
        <v>1968247.4060142494</v>
      </c>
      <c r="M34" s="298">
        <f t="shared" si="3"/>
        <v>0</v>
      </c>
      <c r="O34" s="96"/>
      <c r="Q34" s="96"/>
      <c r="S34" s="96"/>
      <c r="U34" s="96"/>
      <c r="W34" s="96"/>
      <c r="Y34" s="96"/>
    </row>
    <row r="35" spans="1:29" s="223" customFormat="1" ht="60" customHeight="1">
      <c r="A35" s="271">
        <f t="shared" si="4"/>
        <v>2.0799999999999983</v>
      </c>
      <c r="B35" s="214" t="s">
        <v>35</v>
      </c>
      <c r="C35" s="215" t="s">
        <v>36</v>
      </c>
      <c r="D35" s="216">
        <v>494.54565719744539</v>
      </c>
      <c r="E35" s="272">
        <v>889.99999999999977</v>
      </c>
      <c r="F35" s="272">
        <v>440145.6349057263</v>
      </c>
      <c r="G35" s="273">
        <v>157.53</v>
      </c>
      <c r="H35" s="272">
        <f>+G35*D35</f>
        <v>77905.777378313578</v>
      </c>
      <c r="I35" s="469"/>
      <c r="J35" s="296">
        <f t="shared" si="0"/>
        <v>440145.6349057263</v>
      </c>
      <c r="K35" s="297">
        <f t="shared" si="1"/>
        <v>0</v>
      </c>
      <c r="L35" s="470">
        <f t="shared" si="2"/>
        <v>77905.777378313578</v>
      </c>
      <c r="M35" s="296">
        <f t="shared" si="3"/>
        <v>0</v>
      </c>
      <c r="N35" s="294"/>
      <c r="O35" s="471"/>
      <c r="P35" s="294"/>
      <c r="Q35" s="471"/>
      <c r="R35" s="294"/>
      <c r="S35" s="471"/>
      <c r="T35" s="294"/>
      <c r="U35" s="471"/>
      <c r="V35" s="294"/>
      <c r="W35" s="471"/>
      <c r="X35" s="294"/>
      <c r="Y35" s="471"/>
      <c r="Z35" s="294"/>
      <c r="AA35" s="294"/>
      <c r="AB35" s="294"/>
      <c r="AC35" s="294"/>
    </row>
    <row r="36" spans="1:29" ht="44.25" customHeight="1">
      <c r="A36" s="54">
        <f t="shared" si="4"/>
        <v>2.0899999999999981</v>
      </c>
      <c r="B36" s="56" t="s">
        <v>37</v>
      </c>
      <c r="C36" s="58" t="s">
        <v>36</v>
      </c>
      <c r="D36" s="95">
        <v>7766.0686856051097</v>
      </c>
      <c r="E36" s="61">
        <v>2000</v>
      </c>
      <c r="F36" s="61">
        <v>15532137.371210219</v>
      </c>
      <c r="G36" s="61">
        <v>354</v>
      </c>
      <c r="H36" s="61">
        <f>+G36*D36</f>
        <v>2749188.3147042086</v>
      </c>
      <c r="I36" s="63"/>
      <c r="J36" s="298">
        <f t="shared" si="0"/>
        <v>15532137.371210219</v>
      </c>
      <c r="K36" s="34">
        <f t="shared" si="1"/>
        <v>0</v>
      </c>
      <c r="L36" s="298">
        <f t="shared" si="2"/>
        <v>2749188.3147042086</v>
      </c>
      <c r="M36" s="298">
        <f t="shared" si="3"/>
        <v>0</v>
      </c>
      <c r="O36" s="96"/>
      <c r="Q36" s="96"/>
      <c r="S36" s="96"/>
      <c r="U36" s="96"/>
      <c r="W36" s="96"/>
      <c r="Y36" s="96"/>
    </row>
    <row r="37" spans="1:29" ht="45" customHeight="1">
      <c r="A37" s="110"/>
      <c r="B37" s="111"/>
      <c r="C37" s="113"/>
      <c r="D37" s="82"/>
      <c r="E37" s="84"/>
      <c r="F37" s="114">
        <f>SUM(F28:F36)</f>
        <v>54523514.049347155</v>
      </c>
      <c r="G37" s="86"/>
      <c r="H37" s="86">
        <f>SUM(H28:H36)</f>
        <v>6917354.5635698959</v>
      </c>
      <c r="I37" s="63"/>
      <c r="J37" s="298">
        <f>+F37+H37</f>
        <v>61440868.612917051</v>
      </c>
      <c r="K37" s="10" t="str">
        <f>+B27</f>
        <v>RED VIAL</v>
      </c>
    </row>
    <row r="38" spans="1:29" ht="45" customHeight="1">
      <c r="A38" s="39">
        <v>3</v>
      </c>
      <c r="B38" s="115" t="s">
        <v>38</v>
      </c>
      <c r="C38" s="116"/>
      <c r="D38" s="117"/>
      <c r="E38" s="118"/>
      <c r="F38" s="118"/>
      <c r="G38" s="119"/>
      <c r="H38" s="119"/>
      <c r="I38" s="63"/>
      <c r="J38" s="298"/>
      <c r="K38" s="10"/>
    </row>
    <row r="39" spans="1:29" ht="44.25" customHeight="1">
      <c r="A39" s="54">
        <f t="shared" ref="A39:A48" si="5">+A38+0.01</f>
        <v>3.01</v>
      </c>
      <c r="B39" s="56" t="s">
        <v>39</v>
      </c>
      <c r="C39" s="58" t="s">
        <v>36</v>
      </c>
      <c r="D39" s="120">
        <v>93</v>
      </c>
      <c r="E39" s="121">
        <v>20000</v>
      </c>
      <c r="F39" s="121">
        <v>1860000</v>
      </c>
      <c r="G39" s="121">
        <v>1000</v>
      </c>
      <c r="H39" s="122">
        <f t="shared" ref="H39:H48" si="6">+G39*D39</f>
        <v>93000</v>
      </c>
      <c r="I39" s="123"/>
      <c r="J39" s="298">
        <f t="shared" ref="J39:J48" si="7">D39*E39</f>
        <v>1860000</v>
      </c>
      <c r="K39" s="34">
        <f t="shared" ref="K39:K48" si="8">F39-J39</f>
        <v>0</v>
      </c>
      <c r="L39" s="298">
        <f t="shared" ref="L39:L48" si="9">D39*G39</f>
        <v>93000</v>
      </c>
      <c r="M39" s="298">
        <f t="shared" ref="M39:M48" si="10">H39-L39</f>
        <v>0</v>
      </c>
    </row>
    <row r="40" spans="1:29" ht="44.25" customHeight="1">
      <c r="A40" s="54">
        <f t="shared" si="5"/>
        <v>3.0199999999999996</v>
      </c>
      <c r="B40" s="56" t="s">
        <v>40</v>
      </c>
      <c r="C40" s="58" t="s">
        <v>36</v>
      </c>
      <c r="D40" s="120">
        <v>93</v>
      </c>
      <c r="E40" s="121">
        <v>16500</v>
      </c>
      <c r="F40" s="121">
        <v>1534500</v>
      </c>
      <c r="G40" s="121">
        <v>3300</v>
      </c>
      <c r="H40" s="122">
        <f t="shared" si="6"/>
        <v>306900</v>
      </c>
      <c r="I40" s="123"/>
      <c r="J40" s="298">
        <f t="shared" si="7"/>
        <v>1534500</v>
      </c>
      <c r="K40" s="34">
        <f t="shared" si="8"/>
        <v>0</v>
      </c>
      <c r="L40" s="298">
        <f t="shared" si="9"/>
        <v>306900</v>
      </c>
      <c r="M40" s="298">
        <f t="shared" si="10"/>
        <v>0</v>
      </c>
    </row>
    <row r="41" spans="1:29" ht="44.25" customHeight="1">
      <c r="A41" s="54">
        <f t="shared" si="5"/>
        <v>3.0299999999999994</v>
      </c>
      <c r="B41" s="56" t="s">
        <v>41</v>
      </c>
      <c r="C41" s="58" t="s">
        <v>36</v>
      </c>
      <c r="D41" s="120">
        <v>35.11</v>
      </c>
      <c r="E41" s="121">
        <v>48600</v>
      </c>
      <c r="F41" s="121">
        <v>1706346</v>
      </c>
      <c r="G41" s="121">
        <v>9720</v>
      </c>
      <c r="H41" s="122">
        <f t="shared" si="6"/>
        <v>341269.2</v>
      </c>
      <c r="I41" s="123"/>
      <c r="J41" s="298">
        <f t="shared" si="7"/>
        <v>1706346</v>
      </c>
      <c r="K41" s="34">
        <f t="shared" si="8"/>
        <v>0</v>
      </c>
      <c r="L41" s="298">
        <f t="shared" si="9"/>
        <v>341269.2</v>
      </c>
      <c r="M41" s="298">
        <f t="shared" si="10"/>
        <v>0</v>
      </c>
    </row>
    <row r="42" spans="1:29" ht="44.25" customHeight="1">
      <c r="A42" s="54">
        <f t="shared" si="5"/>
        <v>3.0399999999999991</v>
      </c>
      <c r="B42" s="56" t="s">
        <v>42</v>
      </c>
      <c r="C42" s="58" t="s">
        <v>36</v>
      </c>
      <c r="D42" s="120">
        <v>80.72999999999999</v>
      </c>
      <c r="E42" s="121">
        <v>57600</v>
      </c>
      <c r="F42" s="121">
        <v>4650047.9999999991</v>
      </c>
      <c r="G42" s="121">
        <v>11520</v>
      </c>
      <c r="H42" s="122">
        <f t="shared" si="6"/>
        <v>930009.59999999986</v>
      </c>
      <c r="I42" s="123"/>
      <c r="J42" s="298">
        <f t="shared" si="7"/>
        <v>4650047.9999999991</v>
      </c>
      <c r="K42" s="34">
        <f t="shared" si="8"/>
        <v>0</v>
      </c>
      <c r="L42" s="298">
        <f t="shared" si="9"/>
        <v>930009.59999999986</v>
      </c>
      <c r="M42" s="298">
        <f t="shared" si="10"/>
        <v>0</v>
      </c>
    </row>
    <row r="43" spans="1:29" ht="44.25" customHeight="1">
      <c r="A43" s="54">
        <f t="shared" si="5"/>
        <v>3.0499999999999989</v>
      </c>
      <c r="B43" s="56" t="s">
        <v>43</v>
      </c>
      <c r="C43" s="58" t="s">
        <v>36</v>
      </c>
      <c r="D43" s="120">
        <v>22.2</v>
      </c>
      <c r="E43" s="121">
        <v>39600</v>
      </c>
      <c r="F43" s="121">
        <v>879120</v>
      </c>
      <c r="G43" s="121">
        <v>7920</v>
      </c>
      <c r="H43" s="122">
        <f t="shared" si="6"/>
        <v>175824</v>
      </c>
      <c r="I43" s="123"/>
      <c r="J43" s="298">
        <f t="shared" si="7"/>
        <v>879120</v>
      </c>
      <c r="K43" s="34">
        <f t="shared" si="8"/>
        <v>0</v>
      </c>
      <c r="L43" s="298">
        <f t="shared" si="9"/>
        <v>175824</v>
      </c>
      <c r="M43" s="298">
        <f t="shared" si="10"/>
        <v>0</v>
      </c>
    </row>
    <row r="44" spans="1:29" ht="44.25" customHeight="1">
      <c r="A44" s="54">
        <f t="shared" si="5"/>
        <v>3.0599999999999987</v>
      </c>
      <c r="B44" s="56" t="s">
        <v>44</v>
      </c>
      <c r="C44" s="58" t="s">
        <v>36</v>
      </c>
      <c r="D44" s="120">
        <v>18.240000000000002</v>
      </c>
      <c r="E44" s="121">
        <v>63000</v>
      </c>
      <c r="F44" s="121">
        <v>1149120.0000000002</v>
      </c>
      <c r="G44" s="121">
        <v>12600</v>
      </c>
      <c r="H44" s="122">
        <f t="shared" si="6"/>
        <v>229824.00000000003</v>
      </c>
      <c r="I44" s="123"/>
      <c r="J44" s="298">
        <f t="shared" si="7"/>
        <v>1149120.0000000002</v>
      </c>
      <c r="K44" s="34">
        <f t="shared" si="8"/>
        <v>0</v>
      </c>
      <c r="L44" s="298">
        <f t="shared" si="9"/>
        <v>229824.00000000003</v>
      </c>
      <c r="M44" s="298">
        <f t="shared" si="10"/>
        <v>0</v>
      </c>
    </row>
    <row r="45" spans="1:29" ht="44.25" customHeight="1">
      <c r="A45" s="54">
        <f t="shared" si="5"/>
        <v>3.0699999999999985</v>
      </c>
      <c r="B45" s="56" t="s">
        <v>45</v>
      </c>
      <c r="C45" s="58" t="s">
        <v>36</v>
      </c>
      <c r="D45" s="120">
        <v>15.64</v>
      </c>
      <c r="E45" s="121">
        <v>49500</v>
      </c>
      <c r="F45" s="121">
        <v>774180</v>
      </c>
      <c r="G45" s="121">
        <v>9900</v>
      </c>
      <c r="H45" s="122">
        <f t="shared" si="6"/>
        <v>154836</v>
      </c>
      <c r="I45" s="123"/>
      <c r="J45" s="298">
        <f t="shared" si="7"/>
        <v>774180</v>
      </c>
      <c r="K45" s="34">
        <f t="shared" si="8"/>
        <v>0</v>
      </c>
      <c r="L45" s="298">
        <f t="shared" si="9"/>
        <v>154836</v>
      </c>
      <c r="M45" s="298">
        <f t="shared" si="10"/>
        <v>0</v>
      </c>
    </row>
    <row r="46" spans="1:29" ht="44.25" customHeight="1">
      <c r="A46" s="54">
        <f t="shared" si="5"/>
        <v>3.0799999999999983</v>
      </c>
      <c r="B46" s="56" t="s">
        <v>46</v>
      </c>
      <c r="C46" s="58" t="s">
        <v>36</v>
      </c>
      <c r="D46" s="120">
        <v>446</v>
      </c>
      <c r="E46" s="121">
        <v>2100</v>
      </c>
      <c r="F46" s="121">
        <v>936600</v>
      </c>
      <c r="G46" s="121">
        <v>210</v>
      </c>
      <c r="H46" s="122">
        <f t="shared" si="6"/>
        <v>93660</v>
      </c>
      <c r="I46" s="123"/>
      <c r="J46" s="298">
        <f t="shared" si="7"/>
        <v>936600</v>
      </c>
      <c r="K46" s="34">
        <f t="shared" si="8"/>
        <v>0</v>
      </c>
      <c r="L46" s="298">
        <f t="shared" si="9"/>
        <v>93660</v>
      </c>
      <c r="M46" s="298">
        <f t="shared" si="10"/>
        <v>0</v>
      </c>
    </row>
    <row r="47" spans="1:29" ht="44.25" customHeight="1">
      <c r="A47" s="54">
        <f t="shared" si="5"/>
        <v>3.0899999999999981</v>
      </c>
      <c r="B47" s="56" t="s">
        <v>47</v>
      </c>
      <c r="C47" s="58" t="s">
        <v>48</v>
      </c>
      <c r="D47" s="120">
        <v>29</v>
      </c>
      <c r="E47" s="121">
        <v>102000</v>
      </c>
      <c r="F47" s="121">
        <v>2958000</v>
      </c>
      <c r="G47" s="121">
        <v>20400</v>
      </c>
      <c r="H47" s="122">
        <f t="shared" si="6"/>
        <v>591600</v>
      </c>
      <c r="I47" s="123"/>
      <c r="J47" s="298">
        <f t="shared" si="7"/>
        <v>2958000</v>
      </c>
      <c r="K47" s="34">
        <f t="shared" si="8"/>
        <v>0</v>
      </c>
      <c r="L47" s="298">
        <f t="shared" si="9"/>
        <v>591600</v>
      </c>
      <c r="M47" s="298">
        <f t="shared" si="10"/>
        <v>0</v>
      </c>
    </row>
    <row r="48" spans="1:29" ht="44.25" customHeight="1">
      <c r="A48" s="75">
        <f t="shared" si="5"/>
        <v>3.0999999999999979</v>
      </c>
      <c r="B48" s="56" t="s">
        <v>49</v>
      </c>
      <c r="C48" s="58" t="s">
        <v>48</v>
      </c>
      <c r="D48" s="120">
        <v>29</v>
      </c>
      <c r="E48" s="121">
        <v>10000</v>
      </c>
      <c r="F48" s="121">
        <v>290000</v>
      </c>
      <c r="G48" s="121">
        <v>2000</v>
      </c>
      <c r="H48" s="122">
        <f t="shared" si="6"/>
        <v>58000</v>
      </c>
      <c r="I48" s="123"/>
      <c r="J48" s="298">
        <f t="shared" si="7"/>
        <v>290000</v>
      </c>
      <c r="K48" s="34">
        <f t="shared" si="8"/>
        <v>0</v>
      </c>
      <c r="L48" s="298">
        <f t="shared" si="9"/>
        <v>58000</v>
      </c>
      <c r="M48" s="298">
        <f t="shared" si="10"/>
        <v>0</v>
      </c>
    </row>
    <row r="49" spans="1:13" ht="45" customHeight="1">
      <c r="A49" s="110"/>
      <c r="B49" s="124" t="s">
        <v>24</v>
      </c>
      <c r="C49" s="113"/>
      <c r="D49" s="82"/>
      <c r="E49" s="84"/>
      <c r="F49" s="86">
        <f>SUM(F39:F48)</f>
        <v>16737914</v>
      </c>
      <c r="G49" s="86"/>
      <c r="H49" s="86">
        <f>SUM(H39:H48)</f>
        <v>2974922.8</v>
      </c>
      <c r="I49" s="123"/>
      <c r="J49" s="298">
        <f>+F49+H49</f>
        <v>19712836.800000001</v>
      </c>
      <c r="K49" s="10" t="str">
        <f>+B38</f>
        <v>RED DE DESAGÜES PLUVIALES</v>
      </c>
    </row>
    <row r="50" spans="1:13" ht="45" customHeight="1">
      <c r="A50" s="39">
        <v>4</v>
      </c>
      <c r="B50" s="125" t="s">
        <v>50</v>
      </c>
      <c r="C50" s="116"/>
      <c r="D50" s="117"/>
      <c r="E50" s="118"/>
      <c r="F50" s="118"/>
      <c r="G50" s="119"/>
      <c r="H50" s="118"/>
      <c r="I50" s="123"/>
      <c r="J50" s="298"/>
      <c r="K50" s="10"/>
    </row>
    <row r="51" spans="1:13" ht="44.25" customHeight="1">
      <c r="A51" s="54">
        <f t="shared" ref="A51:A55" si="11">+A50+0.01</f>
        <v>4.01</v>
      </c>
      <c r="B51" s="56" t="s">
        <v>51</v>
      </c>
      <c r="C51" s="58" t="s">
        <v>13</v>
      </c>
      <c r="D51" s="120">
        <v>6014</v>
      </c>
      <c r="E51" s="121">
        <v>1800</v>
      </c>
      <c r="F51" s="121">
        <f t="shared" ref="F51:F55" si="12">D51*E51</f>
        <v>10825200</v>
      </c>
      <c r="G51" s="121">
        <v>90</v>
      </c>
      <c r="H51" s="121">
        <f t="shared" ref="H51:H55" si="13">+G51*D51</f>
        <v>541260</v>
      </c>
      <c r="I51" s="126"/>
      <c r="J51" s="298">
        <f t="shared" ref="J51:J55" si="14">D51*E51</f>
        <v>10825200</v>
      </c>
      <c r="K51" s="34">
        <f t="shared" ref="K51:K55" si="15">F51-J51</f>
        <v>0</v>
      </c>
      <c r="L51" s="298">
        <f t="shared" ref="L51:L55" si="16">D51*G51</f>
        <v>541260</v>
      </c>
      <c r="M51" s="34">
        <f t="shared" ref="M51:M55" si="17">H51-L51</f>
        <v>0</v>
      </c>
    </row>
    <row r="52" spans="1:13" ht="44.25" customHeight="1">
      <c r="A52" s="54">
        <f t="shared" si="11"/>
        <v>4.0199999999999996</v>
      </c>
      <c r="B52" s="56" t="s">
        <v>52</v>
      </c>
      <c r="C52" s="58" t="s">
        <v>13</v>
      </c>
      <c r="D52" s="120">
        <v>6014</v>
      </c>
      <c r="E52" s="121">
        <v>1200</v>
      </c>
      <c r="F52" s="121">
        <f t="shared" si="12"/>
        <v>7216800</v>
      </c>
      <c r="G52" s="121">
        <v>180</v>
      </c>
      <c r="H52" s="121">
        <f t="shared" si="13"/>
        <v>1082520</v>
      </c>
      <c r="I52" s="126"/>
      <c r="J52" s="298">
        <f t="shared" si="14"/>
        <v>7216800</v>
      </c>
      <c r="K52" s="34">
        <f t="shared" si="15"/>
        <v>0</v>
      </c>
      <c r="L52" s="298">
        <f t="shared" si="16"/>
        <v>1082520</v>
      </c>
      <c r="M52" s="34">
        <f t="shared" si="17"/>
        <v>0</v>
      </c>
    </row>
    <row r="53" spans="1:13" ht="44.25" customHeight="1">
      <c r="A53" s="54">
        <f t="shared" si="11"/>
        <v>4.0299999999999994</v>
      </c>
      <c r="B53" s="56" t="s">
        <v>53</v>
      </c>
      <c r="C53" s="58" t="s">
        <v>48</v>
      </c>
      <c r="D53" s="120">
        <v>82</v>
      </c>
      <c r="E53" s="121">
        <v>36000</v>
      </c>
      <c r="F53" s="121">
        <f t="shared" si="12"/>
        <v>2952000</v>
      </c>
      <c r="G53" s="121">
        <v>7200</v>
      </c>
      <c r="H53" s="121">
        <f t="shared" si="13"/>
        <v>590400</v>
      </c>
      <c r="I53" s="126"/>
      <c r="J53" s="298">
        <f t="shared" si="14"/>
        <v>2952000</v>
      </c>
      <c r="K53" s="34">
        <f t="shared" si="15"/>
        <v>0</v>
      </c>
      <c r="L53" s="298">
        <f t="shared" si="16"/>
        <v>590400</v>
      </c>
      <c r="M53" s="34">
        <f t="shared" si="17"/>
        <v>0</v>
      </c>
    </row>
    <row r="54" spans="1:13" ht="44.25" customHeight="1">
      <c r="A54" s="54">
        <f t="shared" si="11"/>
        <v>4.0399999999999991</v>
      </c>
      <c r="B54" s="56" t="s">
        <v>54</v>
      </c>
      <c r="C54" s="58" t="s">
        <v>48</v>
      </c>
      <c r="D54" s="120">
        <v>51</v>
      </c>
      <c r="E54" s="121">
        <v>25200</v>
      </c>
      <c r="F54" s="121">
        <f t="shared" si="12"/>
        <v>1285200</v>
      </c>
      <c r="G54" s="121">
        <v>5040</v>
      </c>
      <c r="H54" s="121">
        <f t="shared" si="13"/>
        <v>257040</v>
      </c>
      <c r="I54" s="126"/>
      <c r="J54" s="298">
        <f t="shared" si="14"/>
        <v>1285200</v>
      </c>
      <c r="K54" s="34">
        <f t="shared" si="15"/>
        <v>0</v>
      </c>
      <c r="L54" s="298">
        <f t="shared" si="16"/>
        <v>257040</v>
      </c>
      <c r="M54" s="34">
        <f t="shared" si="17"/>
        <v>0</v>
      </c>
    </row>
    <row r="55" spans="1:13" ht="44.25" customHeight="1">
      <c r="A55" s="54">
        <f t="shared" si="11"/>
        <v>4.0499999999999989</v>
      </c>
      <c r="B55" s="56" t="s">
        <v>55</v>
      </c>
      <c r="C55" s="58" t="s">
        <v>48</v>
      </c>
      <c r="D55" s="120">
        <v>539</v>
      </c>
      <c r="E55" s="121">
        <v>21600</v>
      </c>
      <c r="F55" s="121">
        <f t="shared" si="12"/>
        <v>11642400</v>
      </c>
      <c r="G55" s="121">
        <v>4320</v>
      </c>
      <c r="H55" s="121">
        <f t="shared" si="13"/>
        <v>2328480</v>
      </c>
      <c r="I55" s="126"/>
      <c r="J55" s="298">
        <f t="shared" si="14"/>
        <v>11642400</v>
      </c>
      <c r="K55" s="34">
        <f t="shared" si="15"/>
        <v>0</v>
      </c>
      <c r="L55" s="298">
        <f t="shared" si="16"/>
        <v>2328480</v>
      </c>
      <c r="M55" s="34">
        <f t="shared" si="17"/>
        <v>0</v>
      </c>
    </row>
    <row r="56" spans="1:13" ht="45.75" customHeight="1">
      <c r="A56" s="127"/>
      <c r="B56" s="128" t="s">
        <v>56</v>
      </c>
      <c r="C56" s="129"/>
      <c r="D56" s="130"/>
      <c r="E56" s="131"/>
      <c r="F56" s="86">
        <f>SUM(F51:F55)</f>
        <v>33921600</v>
      </c>
      <c r="G56" s="86"/>
      <c r="H56" s="86">
        <f>SUM(H51:H55)</f>
        <v>4799700</v>
      </c>
      <c r="I56" s="123"/>
      <c r="J56" s="298">
        <f>+F56+H56</f>
        <v>38721300</v>
      </c>
      <c r="K56" s="10" t="str">
        <f>+B50</f>
        <v>RED DE SANEAMIENTO</v>
      </c>
      <c r="M56" s="34"/>
    </row>
    <row r="57" spans="1:13" ht="45" customHeight="1">
      <c r="A57" s="39">
        <v>5</v>
      </c>
      <c r="B57" s="125" t="s">
        <v>57</v>
      </c>
      <c r="C57" s="116"/>
      <c r="D57" s="117"/>
      <c r="E57" s="118"/>
      <c r="F57" s="118"/>
      <c r="G57" s="119"/>
      <c r="H57" s="118"/>
      <c r="I57" s="123"/>
      <c r="J57" s="298"/>
      <c r="K57" s="10"/>
    </row>
    <row r="58" spans="1:13" ht="44.25" customHeight="1">
      <c r="A58" s="54">
        <v>5.01</v>
      </c>
      <c r="B58" s="56" t="s">
        <v>58</v>
      </c>
      <c r="C58" s="58" t="s">
        <v>13</v>
      </c>
      <c r="D58" s="120">
        <v>7389</v>
      </c>
      <c r="E58" s="121">
        <v>300</v>
      </c>
      <c r="F58" s="121">
        <f t="shared" ref="F58:F61" si="18">D58*E58</f>
        <v>2216700</v>
      </c>
      <c r="G58" s="121">
        <f t="shared" ref="G58:G61" si="19">+H58/D58</f>
        <v>15</v>
      </c>
      <c r="H58" s="121">
        <f>0.05*F58</f>
        <v>110835</v>
      </c>
      <c r="I58" s="123"/>
      <c r="J58" s="298">
        <f t="shared" ref="J58:J61" si="20">D58*E58</f>
        <v>2216700</v>
      </c>
      <c r="K58" s="34">
        <f t="shared" ref="K58:K61" si="21">F58-J58</f>
        <v>0</v>
      </c>
      <c r="L58" s="298">
        <f t="shared" ref="L58:L61" si="22">D58*G58</f>
        <v>110835</v>
      </c>
      <c r="M58" s="34">
        <f t="shared" ref="M58:M61" si="23">H58-L58</f>
        <v>0</v>
      </c>
    </row>
    <row r="59" spans="1:13" ht="44.25" customHeight="1">
      <c r="A59" s="54">
        <v>5.0199999999999996</v>
      </c>
      <c r="B59" s="56" t="s">
        <v>59</v>
      </c>
      <c r="C59" s="58" t="s">
        <v>13</v>
      </c>
      <c r="D59" s="120">
        <f>+D58</f>
        <v>7389</v>
      </c>
      <c r="E59" s="121">
        <v>1200</v>
      </c>
      <c r="F59" s="121">
        <f t="shared" si="18"/>
        <v>8866800</v>
      </c>
      <c r="G59" s="121">
        <f t="shared" si="19"/>
        <v>144</v>
      </c>
      <c r="H59" s="121">
        <f t="shared" ref="H59:H61" si="24">0.12*F59</f>
        <v>1064016</v>
      </c>
      <c r="I59" s="123"/>
      <c r="J59" s="298">
        <f t="shared" si="20"/>
        <v>8866800</v>
      </c>
      <c r="K59" s="34">
        <f t="shared" si="21"/>
        <v>0</v>
      </c>
      <c r="L59" s="298">
        <f t="shared" si="22"/>
        <v>1064016</v>
      </c>
      <c r="M59" s="34">
        <f t="shared" si="23"/>
        <v>0</v>
      </c>
    </row>
    <row r="60" spans="1:13" ht="44.25" customHeight="1">
      <c r="A60" s="75">
        <v>5.03</v>
      </c>
      <c r="B60" s="56" t="s">
        <v>60</v>
      </c>
      <c r="C60" s="58" t="s">
        <v>48</v>
      </c>
      <c r="D60" s="120">
        <v>539</v>
      </c>
      <c r="E60" s="121">
        <v>10000</v>
      </c>
      <c r="F60" s="121">
        <f t="shared" si="18"/>
        <v>5390000</v>
      </c>
      <c r="G60" s="121">
        <f t="shared" si="19"/>
        <v>1200</v>
      </c>
      <c r="H60" s="121">
        <f t="shared" si="24"/>
        <v>646800</v>
      </c>
      <c r="I60" s="123"/>
      <c r="J60" s="298">
        <f t="shared" si="20"/>
        <v>5390000</v>
      </c>
      <c r="K60" s="34">
        <f t="shared" si="21"/>
        <v>0</v>
      </c>
      <c r="L60" s="298">
        <f t="shared" si="22"/>
        <v>646800</v>
      </c>
      <c r="M60" s="34">
        <f t="shared" si="23"/>
        <v>0</v>
      </c>
    </row>
    <row r="61" spans="1:13" ht="44.25" customHeight="1">
      <c r="A61" s="54">
        <v>5.04</v>
      </c>
      <c r="B61" s="56" t="s">
        <v>61</v>
      </c>
      <c r="C61" s="58" t="s">
        <v>48</v>
      </c>
      <c r="D61" s="120">
        <f>+D60</f>
        <v>539</v>
      </c>
      <c r="E61" s="121">
        <v>8000</v>
      </c>
      <c r="F61" s="121">
        <f t="shared" si="18"/>
        <v>4312000</v>
      </c>
      <c r="G61" s="121">
        <f t="shared" si="19"/>
        <v>960</v>
      </c>
      <c r="H61" s="121">
        <f t="shared" si="24"/>
        <v>517440</v>
      </c>
      <c r="I61" s="123"/>
      <c r="J61" s="298">
        <f t="shared" si="20"/>
        <v>4312000</v>
      </c>
      <c r="K61" s="34">
        <f t="shared" si="21"/>
        <v>0</v>
      </c>
      <c r="L61" s="298">
        <f t="shared" si="22"/>
        <v>517440</v>
      </c>
      <c r="M61" s="34">
        <f t="shared" si="23"/>
        <v>0</v>
      </c>
    </row>
    <row r="62" spans="1:13" ht="45.75" customHeight="1">
      <c r="A62" s="133"/>
      <c r="B62" s="134" t="s">
        <v>62</v>
      </c>
      <c r="C62" s="135"/>
      <c r="D62" s="130"/>
      <c r="E62" s="131"/>
      <c r="F62" s="86">
        <f>SUM(F58:F61)</f>
        <v>20785500</v>
      </c>
      <c r="G62" s="86"/>
      <c r="H62" s="86">
        <f>SUM(H58:H61)</f>
        <v>2339091</v>
      </c>
      <c r="I62" s="123"/>
      <c r="J62" s="298">
        <f>+F62+H62</f>
        <v>23124591</v>
      </c>
      <c r="K62" s="10" t="str">
        <f>+B57</f>
        <v>RED DE AGUA POTABLE</v>
      </c>
    </row>
    <row r="63" spans="1:13" ht="45" customHeight="1">
      <c r="A63" s="39">
        <v>6</v>
      </c>
      <c r="B63" s="125" t="s">
        <v>63</v>
      </c>
      <c r="C63" s="116"/>
      <c r="D63" s="117"/>
      <c r="E63" s="118"/>
      <c r="F63" s="118"/>
      <c r="G63" s="119"/>
      <c r="H63" s="118"/>
      <c r="I63" s="123"/>
      <c r="J63" s="298"/>
      <c r="K63" s="10"/>
    </row>
    <row r="64" spans="1:13" ht="44.25" customHeight="1">
      <c r="A64" s="136">
        <f t="shared" ref="A64:A71" si="25">+A63+0.01</f>
        <v>6.01</v>
      </c>
      <c r="B64" s="137" t="s">
        <v>64</v>
      </c>
      <c r="C64" s="138" t="s">
        <v>15</v>
      </c>
      <c r="D64" s="139">
        <v>35</v>
      </c>
      <c r="E64" s="140">
        <v>12000</v>
      </c>
      <c r="F64" s="141">
        <v>420000</v>
      </c>
      <c r="G64" s="112">
        <v>1680</v>
      </c>
      <c r="H64" s="112">
        <v>58800</v>
      </c>
      <c r="I64" s="123"/>
      <c r="J64" s="298">
        <f t="shared" ref="J64:J73" si="26">D64*E64</f>
        <v>420000</v>
      </c>
      <c r="K64" s="142">
        <f t="shared" ref="K64:K73" si="27">F64-J64</f>
        <v>0</v>
      </c>
      <c r="L64" s="298">
        <f t="shared" ref="L64:L73" si="28">D64*G64</f>
        <v>58800</v>
      </c>
      <c r="M64" s="34">
        <f t="shared" ref="M64:M73" si="29">H64-L64</f>
        <v>0</v>
      </c>
    </row>
    <row r="65" spans="1:14" ht="44.25" customHeight="1">
      <c r="A65" s="136">
        <f t="shared" si="25"/>
        <v>6.02</v>
      </c>
      <c r="B65" s="137" t="s">
        <v>65</v>
      </c>
      <c r="C65" s="138" t="s">
        <v>15</v>
      </c>
      <c r="D65" s="139">
        <v>35</v>
      </c>
      <c r="E65" s="140">
        <v>2500</v>
      </c>
      <c r="F65" s="141">
        <v>87500</v>
      </c>
      <c r="G65" s="112">
        <v>600</v>
      </c>
      <c r="H65" s="112">
        <v>21000</v>
      </c>
      <c r="I65" s="123"/>
      <c r="J65" s="298">
        <f t="shared" si="26"/>
        <v>87500</v>
      </c>
      <c r="K65" s="142">
        <f t="shared" si="27"/>
        <v>0</v>
      </c>
      <c r="L65" s="298">
        <f t="shared" si="28"/>
        <v>21000</v>
      </c>
      <c r="M65" s="34">
        <f t="shared" si="29"/>
        <v>0</v>
      </c>
    </row>
    <row r="66" spans="1:14" ht="44.25" customHeight="1">
      <c r="A66" s="136">
        <f t="shared" si="25"/>
        <v>6.0299999999999994</v>
      </c>
      <c r="B66" s="137" t="s">
        <v>66</v>
      </c>
      <c r="C66" s="138" t="s">
        <v>13</v>
      </c>
      <c r="D66" s="139">
        <v>1400</v>
      </c>
      <c r="E66" s="140">
        <v>250</v>
      </c>
      <c r="F66" s="141">
        <v>350000</v>
      </c>
      <c r="G66" s="112">
        <v>35</v>
      </c>
      <c r="H66" s="112">
        <v>49000</v>
      </c>
      <c r="I66" s="472"/>
      <c r="J66" s="298">
        <f t="shared" si="26"/>
        <v>350000</v>
      </c>
      <c r="K66" s="142">
        <f t="shared" si="27"/>
        <v>0</v>
      </c>
      <c r="L66" s="298">
        <f t="shared" si="28"/>
        <v>49000</v>
      </c>
      <c r="M66" s="34">
        <f t="shared" si="29"/>
        <v>0</v>
      </c>
    </row>
    <row r="67" spans="1:14" ht="44.25" customHeight="1">
      <c r="A67" s="136">
        <f t="shared" si="25"/>
        <v>6.0399999999999991</v>
      </c>
      <c r="B67" s="137" t="s">
        <v>67</v>
      </c>
      <c r="C67" s="138" t="s">
        <v>13</v>
      </c>
      <c r="D67" s="139">
        <v>1400</v>
      </c>
      <c r="E67" s="140">
        <v>300</v>
      </c>
      <c r="F67" s="141">
        <v>420000</v>
      </c>
      <c r="G67" s="112">
        <v>75</v>
      </c>
      <c r="H67" s="112">
        <v>105000</v>
      </c>
      <c r="I67" s="472"/>
      <c r="J67" s="298">
        <f t="shared" si="26"/>
        <v>420000</v>
      </c>
      <c r="K67" s="142">
        <f t="shared" si="27"/>
        <v>0</v>
      </c>
      <c r="L67" s="298">
        <f t="shared" si="28"/>
        <v>105000</v>
      </c>
      <c r="M67" s="34">
        <f t="shared" si="29"/>
        <v>0</v>
      </c>
    </row>
    <row r="68" spans="1:14" ht="44.25" customHeight="1">
      <c r="A68" s="136">
        <f t="shared" si="25"/>
        <v>6.0499999999999989</v>
      </c>
      <c r="B68" s="137" t="s">
        <v>68</v>
      </c>
      <c r="C68" s="138" t="s">
        <v>15</v>
      </c>
      <c r="D68" s="139">
        <v>20</v>
      </c>
      <c r="E68" s="140">
        <v>1100</v>
      </c>
      <c r="F68" s="141">
        <v>22000</v>
      </c>
      <c r="G68" s="112">
        <v>154</v>
      </c>
      <c r="H68" s="112">
        <v>3080</v>
      </c>
      <c r="I68" s="472"/>
      <c r="J68" s="298">
        <f t="shared" si="26"/>
        <v>22000</v>
      </c>
      <c r="K68" s="142">
        <f t="shared" si="27"/>
        <v>0</v>
      </c>
      <c r="L68" s="298">
        <f t="shared" si="28"/>
        <v>3080</v>
      </c>
      <c r="M68" s="34">
        <f t="shared" si="29"/>
        <v>0</v>
      </c>
    </row>
    <row r="69" spans="1:14" ht="44.25" customHeight="1">
      <c r="A69" s="136">
        <f t="shared" si="25"/>
        <v>6.0599999999999987</v>
      </c>
      <c r="B69" s="137" t="s">
        <v>69</v>
      </c>
      <c r="C69" s="138" t="s">
        <v>15</v>
      </c>
      <c r="D69" s="139">
        <v>35</v>
      </c>
      <c r="E69" s="140">
        <v>900</v>
      </c>
      <c r="F69" s="141">
        <v>31500</v>
      </c>
      <c r="G69" s="112">
        <v>130</v>
      </c>
      <c r="H69" s="112">
        <v>4550</v>
      </c>
      <c r="I69" s="472"/>
      <c r="J69" s="298">
        <f t="shared" si="26"/>
        <v>31500</v>
      </c>
      <c r="K69" s="142">
        <f t="shared" si="27"/>
        <v>0</v>
      </c>
      <c r="L69" s="298">
        <f t="shared" si="28"/>
        <v>4550</v>
      </c>
      <c r="M69" s="34">
        <f t="shared" si="29"/>
        <v>0</v>
      </c>
    </row>
    <row r="70" spans="1:14" ht="44.25" customHeight="1">
      <c r="A70" s="136">
        <f t="shared" si="25"/>
        <v>6.0699999999999985</v>
      </c>
      <c r="B70" s="143" t="s">
        <v>70</v>
      </c>
      <c r="C70" s="144" t="s">
        <v>15</v>
      </c>
      <c r="D70" s="145">
        <v>35</v>
      </c>
      <c r="E70" s="140">
        <v>1300</v>
      </c>
      <c r="F70" s="141">
        <v>45500</v>
      </c>
      <c r="G70" s="112">
        <v>320</v>
      </c>
      <c r="H70" s="112">
        <v>11200</v>
      </c>
      <c r="I70" s="123"/>
      <c r="J70" s="298">
        <f t="shared" si="26"/>
        <v>45500</v>
      </c>
      <c r="K70" s="142">
        <f t="shared" si="27"/>
        <v>0</v>
      </c>
      <c r="L70" s="298">
        <f t="shared" si="28"/>
        <v>11200</v>
      </c>
      <c r="M70" s="34">
        <f t="shared" si="29"/>
        <v>0</v>
      </c>
    </row>
    <row r="71" spans="1:14" ht="44.25" customHeight="1">
      <c r="A71" s="136">
        <f t="shared" si="25"/>
        <v>6.0799999999999983</v>
      </c>
      <c r="B71" s="143" t="s">
        <v>71</v>
      </c>
      <c r="C71" s="144" t="s">
        <v>15</v>
      </c>
      <c r="D71" s="145">
        <v>55</v>
      </c>
      <c r="E71" s="140">
        <v>2150</v>
      </c>
      <c r="F71" s="141">
        <v>118250</v>
      </c>
      <c r="G71" s="112">
        <v>310</v>
      </c>
      <c r="H71" s="112">
        <v>17050</v>
      </c>
      <c r="I71" s="123"/>
      <c r="J71" s="298">
        <f t="shared" si="26"/>
        <v>118250</v>
      </c>
      <c r="K71" s="142">
        <f t="shared" si="27"/>
        <v>0</v>
      </c>
      <c r="L71" s="298">
        <f t="shared" si="28"/>
        <v>17050</v>
      </c>
      <c r="M71" s="34">
        <f t="shared" si="29"/>
        <v>0</v>
      </c>
    </row>
    <row r="72" spans="1:14" ht="44.25" customHeight="1">
      <c r="A72" s="136">
        <f>+A70+0.01</f>
        <v>6.0799999999999983</v>
      </c>
      <c r="B72" s="143" t="s">
        <v>72</v>
      </c>
      <c r="C72" s="144" t="s">
        <v>15</v>
      </c>
      <c r="D72" s="145">
        <v>55</v>
      </c>
      <c r="E72" s="140">
        <v>1200</v>
      </c>
      <c r="F72" s="141">
        <v>66000</v>
      </c>
      <c r="G72" s="112">
        <v>290</v>
      </c>
      <c r="H72" s="112">
        <v>15950</v>
      </c>
      <c r="I72" s="123"/>
      <c r="J72" s="298">
        <f t="shared" ref="J72" si="30">D72*E72</f>
        <v>66000</v>
      </c>
      <c r="K72" s="142">
        <f t="shared" ref="K72" si="31">F72-J72</f>
        <v>0</v>
      </c>
      <c r="L72" s="298">
        <f t="shared" ref="L72" si="32">D72*G72</f>
        <v>15950</v>
      </c>
      <c r="M72" s="34">
        <f t="shared" ref="M72" si="33">H72-L72</f>
        <v>0</v>
      </c>
    </row>
    <row r="73" spans="1:14" ht="44.25" customHeight="1">
      <c r="A73" s="290">
        <v>6.1</v>
      </c>
      <c r="B73" s="143" t="s">
        <v>73</v>
      </c>
      <c r="C73" s="144" t="s">
        <v>15</v>
      </c>
      <c r="D73" s="145">
        <v>186</v>
      </c>
      <c r="E73" s="140">
        <v>15850</v>
      </c>
      <c r="F73" s="141">
        <f>+D73*E73</f>
        <v>2948100</v>
      </c>
      <c r="G73" s="112">
        <f>+E73*0.24</f>
        <v>3804</v>
      </c>
      <c r="H73" s="112">
        <f>+G73*D73</f>
        <v>707544</v>
      </c>
      <c r="I73" s="123"/>
      <c r="J73" s="298">
        <f t="shared" si="26"/>
        <v>2948100</v>
      </c>
      <c r="K73" s="142">
        <f t="shared" si="27"/>
        <v>0</v>
      </c>
      <c r="L73" s="298">
        <f t="shared" si="28"/>
        <v>707544</v>
      </c>
      <c r="M73" s="34">
        <f t="shared" si="29"/>
        <v>0</v>
      </c>
    </row>
    <row r="74" spans="1:14" ht="45" customHeight="1">
      <c r="A74" s="146"/>
      <c r="B74" s="124" t="s">
        <v>24</v>
      </c>
      <c r="C74" s="113"/>
      <c r="D74" s="82"/>
      <c r="E74" s="84"/>
      <c r="F74" s="114">
        <f>SUM(F64:F73)</f>
        <v>4508850</v>
      </c>
      <c r="G74" s="84"/>
      <c r="H74" s="86">
        <f>SUM(H64:H73)</f>
        <v>993174</v>
      </c>
      <c r="I74" s="123"/>
      <c r="J74" s="298">
        <f>+F74+H74</f>
        <v>5502024</v>
      </c>
      <c r="K74" s="10" t="str">
        <f>+B63</f>
        <v xml:space="preserve"> RED DE ALUMBRADO PUBLICO</v>
      </c>
    </row>
    <row r="75" spans="1:14" ht="45" customHeight="1">
      <c r="A75" s="147">
        <v>7</v>
      </c>
      <c r="B75" s="125" t="s">
        <v>74</v>
      </c>
      <c r="C75" s="148" t="s">
        <v>3</v>
      </c>
      <c r="D75" s="117" t="s">
        <v>4</v>
      </c>
      <c r="E75" s="147" t="s">
        <v>5</v>
      </c>
      <c r="F75" s="147" t="s">
        <v>6</v>
      </c>
      <c r="G75" s="147" t="s">
        <v>7</v>
      </c>
      <c r="H75" s="147" t="s">
        <v>8</v>
      </c>
      <c r="I75" s="123"/>
      <c r="J75" s="227"/>
      <c r="K75" s="10"/>
    </row>
    <row r="76" spans="1:14" ht="44.25" customHeight="1">
      <c r="A76" s="149"/>
      <c r="B76" s="150" t="s">
        <v>75</v>
      </c>
      <c r="C76" s="58"/>
      <c r="D76" s="60"/>
      <c r="E76" s="151"/>
      <c r="F76" s="151"/>
      <c r="G76" s="151"/>
      <c r="H76" s="151"/>
      <c r="I76" s="123"/>
      <c r="J76" s="227"/>
      <c r="K76" s="10"/>
    </row>
    <row r="77" spans="1:14" ht="44.25" customHeight="1">
      <c r="A77" s="149">
        <f>+A75+0.001</f>
        <v>7.0010000000000003</v>
      </c>
      <c r="B77" s="56" t="s">
        <v>76</v>
      </c>
      <c r="C77" s="58" t="s">
        <v>20</v>
      </c>
      <c r="D77" s="60">
        <v>1</v>
      </c>
      <c r="E77" s="151">
        <f>94160*1.2</f>
        <v>112992</v>
      </c>
      <c r="F77" s="151">
        <f t="shared" ref="F77:F108" si="34">+E77*D77</f>
        <v>112992</v>
      </c>
      <c r="G77" s="151">
        <f>4494*1.2</f>
        <v>5392.8</v>
      </c>
      <c r="H77" s="151">
        <f t="shared" ref="H77:H108" si="35">+G77*D77</f>
        <v>5392.8</v>
      </c>
      <c r="I77" s="299"/>
      <c r="J77" s="298">
        <f t="shared" ref="J77:J108" si="36">D77*E77</f>
        <v>112992</v>
      </c>
      <c r="K77" s="34">
        <f t="shared" ref="K77:K108" si="37">F77-J77</f>
        <v>0</v>
      </c>
      <c r="L77" s="298">
        <f t="shared" ref="L77:L108" si="38">D77*G77</f>
        <v>5392.8</v>
      </c>
      <c r="M77" s="34">
        <f t="shared" ref="M77:M108" si="39">H77-L77</f>
        <v>0</v>
      </c>
    </row>
    <row r="78" spans="1:14" ht="44.25" customHeight="1">
      <c r="A78" s="149">
        <f t="shared" ref="A78:A131" si="40">+A77+0.001</f>
        <v>7.0020000000000007</v>
      </c>
      <c r="B78" s="56" t="s">
        <v>77</v>
      </c>
      <c r="C78" s="58" t="s">
        <v>20</v>
      </c>
      <c r="D78" s="60">
        <v>1</v>
      </c>
      <c r="E78" s="151">
        <f>32100*1.2</f>
        <v>38520</v>
      </c>
      <c r="F78" s="151">
        <f t="shared" si="34"/>
        <v>38520</v>
      </c>
      <c r="G78" s="151">
        <f>1712*1.2</f>
        <v>2054.4</v>
      </c>
      <c r="H78" s="151">
        <f t="shared" si="35"/>
        <v>2054.4</v>
      </c>
      <c r="I78" s="152"/>
      <c r="J78" s="298">
        <f t="shared" si="36"/>
        <v>38520</v>
      </c>
      <c r="K78" s="34">
        <f t="shared" si="37"/>
        <v>0</v>
      </c>
      <c r="L78" s="298">
        <f t="shared" si="38"/>
        <v>2054.4</v>
      </c>
      <c r="M78" s="34">
        <f t="shared" si="39"/>
        <v>0</v>
      </c>
    </row>
    <row r="79" spans="1:14" ht="44.25" customHeight="1">
      <c r="A79" s="149">
        <f t="shared" si="40"/>
        <v>7.003000000000001</v>
      </c>
      <c r="B79" s="56" t="s">
        <v>78</v>
      </c>
      <c r="C79" s="58" t="s">
        <v>20</v>
      </c>
      <c r="D79" s="60">
        <v>1</v>
      </c>
      <c r="E79" s="151">
        <f>35096*1.2</f>
        <v>42115.199999999997</v>
      </c>
      <c r="F79" s="151">
        <f t="shared" si="34"/>
        <v>42115.199999999997</v>
      </c>
      <c r="G79" s="151">
        <f>1926*1.2</f>
        <v>2311.1999999999998</v>
      </c>
      <c r="H79" s="151">
        <f t="shared" si="35"/>
        <v>2311.1999999999998</v>
      </c>
      <c r="I79" s="152"/>
      <c r="J79" s="298">
        <f t="shared" si="36"/>
        <v>42115.199999999997</v>
      </c>
      <c r="K79" s="34">
        <f t="shared" si="37"/>
        <v>0</v>
      </c>
      <c r="L79" s="298">
        <f t="shared" si="38"/>
        <v>2311.1999999999998</v>
      </c>
      <c r="M79" s="34">
        <f t="shared" si="39"/>
        <v>0</v>
      </c>
    </row>
    <row r="80" spans="1:14" ht="44.25" customHeight="1">
      <c r="A80" s="149">
        <f t="shared" si="40"/>
        <v>7.0040000000000013</v>
      </c>
      <c r="B80" s="56" t="s">
        <v>79</v>
      </c>
      <c r="C80" s="58" t="s">
        <v>20</v>
      </c>
      <c r="D80" s="60">
        <v>1</v>
      </c>
      <c r="E80" s="151">
        <f>17976*1.2</f>
        <v>21571.200000000001</v>
      </c>
      <c r="F80" s="151">
        <f t="shared" si="34"/>
        <v>21571.200000000001</v>
      </c>
      <c r="G80" s="151">
        <f>909.5*1.2</f>
        <v>1091.3999999999999</v>
      </c>
      <c r="H80" s="151">
        <f t="shared" si="35"/>
        <v>1091.3999999999999</v>
      </c>
      <c r="I80" s="152"/>
      <c r="J80" s="298">
        <f t="shared" si="36"/>
        <v>21571.200000000001</v>
      </c>
      <c r="K80" s="34">
        <f t="shared" si="37"/>
        <v>0</v>
      </c>
      <c r="L80" s="298">
        <f t="shared" si="38"/>
        <v>1091.3999999999999</v>
      </c>
      <c r="M80" s="34">
        <f t="shared" si="39"/>
        <v>0</v>
      </c>
      <c r="N80" s="301"/>
    </row>
    <row r="81" spans="1:13" ht="44.25" customHeight="1">
      <c r="A81" s="149">
        <f t="shared" si="40"/>
        <v>7.0050000000000017</v>
      </c>
      <c r="B81" s="56" t="s">
        <v>80</v>
      </c>
      <c r="C81" s="58" t="s">
        <v>27</v>
      </c>
      <c r="D81" s="304">
        <v>150</v>
      </c>
      <c r="E81" s="151">
        <v>2135</v>
      </c>
      <c r="F81" s="151">
        <f t="shared" si="34"/>
        <v>320250</v>
      </c>
      <c r="G81" s="151">
        <f>+E81*0.2</f>
        <v>427</v>
      </c>
      <c r="H81" s="151">
        <f t="shared" si="35"/>
        <v>64050</v>
      </c>
      <c r="I81" s="152"/>
      <c r="J81" s="298">
        <f t="shared" si="36"/>
        <v>320250</v>
      </c>
      <c r="K81" s="34">
        <f t="shared" si="37"/>
        <v>0</v>
      </c>
      <c r="L81" s="298">
        <f t="shared" si="38"/>
        <v>64050</v>
      </c>
      <c r="M81" s="34">
        <f t="shared" si="39"/>
        <v>0</v>
      </c>
    </row>
    <row r="82" spans="1:13" ht="44.25" customHeight="1">
      <c r="A82" s="149">
        <f t="shared" si="40"/>
        <v>7.006000000000002</v>
      </c>
      <c r="B82" s="56" t="s">
        <v>81</v>
      </c>
      <c r="C82" s="303" t="s">
        <v>27</v>
      </c>
      <c r="D82" s="306">
        <v>66</v>
      </c>
      <c r="E82" s="228">
        <v>17400</v>
      </c>
      <c r="F82" s="151">
        <f t="shared" si="34"/>
        <v>1148400</v>
      </c>
      <c r="G82" s="151">
        <f>+E82*0.18</f>
        <v>3132</v>
      </c>
      <c r="H82" s="151">
        <f t="shared" si="35"/>
        <v>206712</v>
      </c>
      <c r="I82" s="152"/>
      <c r="J82" s="298">
        <f t="shared" si="36"/>
        <v>1148400</v>
      </c>
      <c r="K82" s="34">
        <f t="shared" si="37"/>
        <v>0</v>
      </c>
      <c r="L82" s="298">
        <f t="shared" si="38"/>
        <v>206712</v>
      </c>
      <c r="M82" s="34">
        <f t="shared" si="39"/>
        <v>0</v>
      </c>
    </row>
    <row r="83" spans="1:13" ht="44.25" customHeight="1">
      <c r="A83" s="149">
        <f t="shared" si="40"/>
        <v>7.0070000000000023</v>
      </c>
      <c r="B83" s="56" t="s">
        <v>82</v>
      </c>
      <c r="C83" s="303" t="s">
        <v>27</v>
      </c>
      <c r="D83" s="306">
        <v>3.5999999999999996</v>
      </c>
      <c r="E83" s="228">
        <v>25600</v>
      </c>
      <c r="F83" s="151">
        <f t="shared" si="34"/>
        <v>92159.999999999985</v>
      </c>
      <c r="G83" s="151">
        <f>+E83*0.2</f>
        <v>5120</v>
      </c>
      <c r="H83" s="151">
        <f t="shared" si="35"/>
        <v>18432</v>
      </c>
      <c r="I83" s="152"/>
      <c r="J83" s="298">
        <f t="shared" si="36"/>
        <v>92159.999999999985</v>
      </c>
      <c r="K83" s="34">
        <f t="shared" si="37"/>
        <v>0</v>
      </c>
      <c r="L83" s="298">
        <f t="shared" si="38"/>
        <v>18432</v>
      </c>
      <c r="M83" s="34">
        <f t="shared" si="39"/>
        <v>0</v>
      </c>
    </row>
    <row r="84" spans="1:13" ht="44.25" customHeight="1">
      <c r="A84" s="149">
        <f t="shared" si="40"/>
        <v>7.0080000000000027</v>
      </c>
      <c r="B84" s="56" t="s">
        <v>83</v>
      </c>
      <c r="C84" s="303" t="s">
        <v>27</v>
      </c>
      <c r="D84" s="306">
        <v>19.2</v>
      </c>
      <c r="E84" s="228">
        <v>23379.5</v>
      </c>
      <c r="F84" s="151">
        <f t="shared" si="34"/>
        <v>448886.39999999997</v>
      </c>
      <c r="G84" s="151">
        <v>4208.3100000000004</v>
      </c>
      <c r="H84" s="151">
        <f t="shared" si="35"/>
        <v>80799.552000000011</v>
      </c>
      <c r="I84" s="152"/>
      <c r="J84" s="298">
        <f t="shared" si="36"/>
        <v>448886.39999999997</v>
      </c>
      <c r="K84" s="34">
        <f t="shared" si="37"/>
        <v>0</v>
      </c>
      <c r="L84" s="298">
        <f t="shared" si="38"/>
        <v>80799.552000000011</v>
      </c>
      <c r="M84" s="34">
        <f t="shared" si="39"/>
        <v>0</v>
      </c>
    </row>
    <row r="85" spans="1:13" ht="44.25" customHeight="1">
      <c r="A85" s="149">
        <f t="shared" si="40"/>
        <v>7.009000000000003</v>
      </c>
      <c r="B85" s="56" t="s">
        <v>84</v>
      </c>
      <c r="C85" s="303" t="s">
        <v>27</v>
      </c>
      <c r="D85" s="306">
        <v>42</v>
      </c>
      <c r="E85" s="228">
        <v>20400</v>
      </c>
      <c r="F85" s="151">
        <f t="shared" si="34"/>
        <v>856800</v>
      </c>
      <c r="G85" s="151">
        <f>+E85*0.2</f>
        <v>4080</v>
      </c>
      <c r="H85" s="151">
        <f t="shared" si="35"/>
        <v>171360</v>
      </c>
      <c r="I85" s="152"/>
      <c r="J85" s="298">
        <f t="shared" si="36"/>
        <v>856800</v>
      </c>
      <c r="K85" s="34">
        <f t="shared" si="37"/>
        <v>0</v>
      </c>
      <c r="L85" s="298">
        <f t="shared" si="38"/>
        <v>171360</v>
      </c>
      <c r="M85" s="34">
        <f t="shared" si="39"/>
        <v>0</v>
      </c>
    </row>
    <row r="86" spans="1:13" ht="44.25" customHeight="1">
      <c r="A86" s="149">
        <f t="shared" si="40"/>
        <v>7.0100000000000033</v>
      </c>
      <c r="B86" s="56" t="s">
        <v>85</v>
      </c>
      <c r="C86" s="303" t="s">
        <v>11</v>
      </c>
      <c r="D86" s="306">
        <v>264</v>
      </c>
      <c r="E86" s="228">
        <v>553.72500000000002</v>
      </c>
      <c r="F86" s="151">
        <f t="shared" si="34"/>
        <v>146183.4</v>
      </c>
      <c r="G86" s="151">
        <v>99.67049999999999</v>
      </c>
      <c r="H86" s="151">
        <f t="shared" si="35"/>
        <v>26313.011999999999</v>
      </c>
      <c r="I86" s="152"/>
      <c r="J86" s="298">
        <f t="shared" si="36"/>
        <v>146183.4</v>
      </c>
      <c r="K86" s="34">
        <f t="shared" si="37"/>
        <v>0</v>
      </c>
      <c r="L86" s="298">
        <f t="shared" si="38"/>
        <v>26313.011999999999</v>
      </c>
      <c r="M86" s="34">
        <f t="shared" si="39"/>
        <v>0</v>
      </c>
    </row>
    <row r="87" spans="1:13" ht="44.25" customHeight="1">
      <c r="A87" s="149">
        <f t="shared" si="40"/>
        <v>7.0110000000000037</v>
      </c>
      <c r="B87" s="56" t="s">
        <v>86</v>
      </c>
      <c r="C87" s="303" t="s">
        <v>11</v>
      </c>
      <c r="D87" s="306">
        <v>264</v>
      </c>
      <c r="E87" s="228">
        <v>270.70999999999998</v>
      </c>
      <c r="F87" s="151">
        <f t="shared" si="34"/>
        <v>71467.439999999988</v>
      </c>
      <c r="G87" s="151">
        <v>48.727799999999995</v>
      </c>
      <c r="H87" s="151">
        <f t="shared" si="35"/>
        <v>12864.139199999998</v>
      </c>
      <c r="I87" s="152"/>
      <c r="J87" s="298">
        <f t="shared" si="36"/>
        <v>71467.439999999988</v>
      </c>
      <c r="K87" s="34">
        <f t="shared" si="37"/>
        <v>0</v>
      </c>
      <c r="L87" s="298">
        <f t="shared" si="38"/>
        <v>12864.139199999998</v>
      </c>
      <c r="M87" s="34">
        <f t="shared" si="39"/>
        <v>0</v>
      </c>
    </row>
    <row r="88" spans="1:13" ht="44.25" customHeight="1">
      <c r="A88" s="149">
        <f t="shared" si="40"/>
        <v>7.012000000000004</v>
      </c>
      <c r="B88" s="56" t="s">
        <v>87</v>
      </c>
      <c r="C88" s="303" t="s">
        <v>11</v>
      </c>
      <c r="D88" s="306">
        <v>264</v>
      </c>
      <c r="E88" s="228">
        <v>104.59249999999999</v>
      </c>
      <c r="F88" s="151">
        <f t="shared" si="34"/>
        <v>27612.42</v>
      </c>
      <c r="G88" s="151">
        <v>18.826649999999997</v>
      </c>
      <c r="H88" s="151">
        <f t="shared" si="35"/>
        <v>4970.2355999999991</v>
      </c>
      <c r="I88" s="152"/>
      <c r="J88" s="298">
        <f t="shared" si="36"/>
        <v>27612.42</v>
      </c>
      <c r="K88" s="34">
        <f t="shared" si="37"/>
        <v>0</v>
      </c>
      <c r="L88" s="298">
        <f t="shared" si="38"/>
        <v>4970.2355999999991</v>
      </c>
      <c r="M88" s="34">
        <f t="shared" si="39"/>
        <v>0</v>
      </c>
    </row>
    <row r="89" spans="1:13" ht="44.25" customHeight="1">
      <c r="A89" s="149">
        <f t="shared" si="40"/>
        <v>7.0130000000000043</v>
      </c>
      <c r="B89" s="56" t="s">
        <v>88</v>
      </c>
      <c r="C89" s="303" t="s">
        <v>11</v>
      </c>
      <c r="D89" s="306">
        <v>288</v>
      </c>
      <c r="E89" s="228">
        <v>1045.925</v>
      </c>
      <c r="F89" s="151">
        <f t="shared" si="34"/>
        <v>301226.39999999997</v>
      </c>
      <c r="G89" s="151">
        <v>188.26649999999998</v>
      </c>
      <c r="H89" s="151">
        <f t="shared" si="35"/>
        <v>54220.751999999993</v>
      </c>
      <c r="I89" s="152"/>
      <c r="J89" s="298">
        <f t="shared" si="36"/>
        <v>301226.39999999997</v>
      </c>
      <c r="K89" s="34">
        <f t="shared" si="37"/>
        <v>0</v>
      </c>
      <c r="L89" s="298">
        <f t="shared" si="38"/>
        <v>54220.751999999993</v>
      </c>
      <c r="M89" s="34">
        <f t="shared" si="39"/>
        <v>0</v>
      </c>
    </row>
    <row r="90" spans="1:13" ht="44.25" customHeight="1">
      <c r="A90" s="149">
        <f t="shared" si="40"/>
        <v>7.0140000000000047</v>
      </c>
      <c r="B90" s="56" t="s">
        <v>89</v>
      </c>
      <c r="C90" s="303" t="s">
        <v>11</v>
      </c>
      <c r="D90" s="306">
        <v>307.2</v>
      </c>
      <c r="E90" s="228">
        <v>1427.38</v>
      </c>
      <c r="F90" s="151">
        <f t="shared" si="34"/>
        <v>438491.136</v>
      </c>
      <c r="G90" s="151">
        <v>256.92840000000001</v>
      </c>
      <c r="H90" s="151">
        <f t="shared" si="35"/>
        <v>78928.404479999997</v>
      </c>
      <c r="I90" s="152"/>
      <c r="J90" s="298">
        <f t="shared" si="36"/>
        <v>438491.136</v>
      </c>
      <c r="K90" s="34">
        <f t="shared" si="37"/>
        <v>0</v>
      </c>
      <c r="L90" s="298">
        <f t="shared" si="38"/>
        <v>78928.404479999997</v>
      </c>
      <c r="M90" s="34">
        <f t="shared" si="39"/>
        <v>0</v>
      </c>
    </row>
    <row r="91" spans="1:13" ht="44.25" customHeight="1">
      <c r="A91" s="149">
        <f t="shared" si="40"/>
        <v>7.015000000000005</v>
      </c>
      <c r="B91" s="56" t="s">
        <v>90</v>
      </c>
      <c r="C91" s="303" t="s">
        <v>11</v>
      </c>
      <c r="D91" s="306">
        <v>307.2</v>
      </c>
      <c r="E91" s="228">
        <v>1304.3300000000002</v>
      </c>
      <c r="F91" s="151">
        <f t="shared" si="34"/>
        <v>400690.17600000004</v>
      </c>
      <c r="G91" s="151">
        <v>234.77940000000001</v>
      </c>
      <c r="H91" s="151">
        <f t="shared" si="35"/>
        <v>72124.231679999997</v>
      </c>
      <c r="I91" s="152"/>
      <c r="J91" s="298">
        <f t="shared" si="36"/>
        <v>400690.17600000004</v>
      </c>
      <c r="K91" s="34">
        <f t="shared" si="37"/>
        <v>0</v>
      </c>
      <c r="L91" s="298">
        <f t="shared" si="38"/>
        <v>72124.231679999997</v>
      </c>
      <c r="M91" s="34">
        <f t="shared" si="39"/>
        <v>0</v>
      </c>
    </row>
    <row r="92" spans="1:13" ht="44.25" customHeight="1">
      <c r="A92" s="149">
        <f t="shared" si="40"/>
        <v>7.0160000000000053</v>
      </c>
      <c r="B92" s="56" t="s">
        <v>91</v>
      </c>
      <c r="C92" s="303" t="s">
        <v>11</v>
      </c>
      <c r="D92" s="306">
        <v>76.8</v>
      </c>
      <c r="E92" s="228">
        <v>1427.38</v>
      </c>
      <c r="F92" s="151">
        <f t="shared" si="34"/>
        <v>109622.784</v>
      </c>
      <c r="G92" s="151">
        <v>256.92840000000001</v>
      </c>
      <c r="H92" s="151">
        <f t="shared" si="35"/>
        <v>19732.101119999999</v>
      </c>
      <c r="I92" s="152"/>
      <c r="J92" s="298">
        <f t="shared" si="36"/>
        <v>109622.784</v>
      </c>
      <c r="K92" s="34">
        <f t="shared" si="37"/>
        <v>0</v>
      </c>
      <c r="L92" s="298">
        <f t="shared" si="38"/>
        <v>19732.101119999999</v>
      </c>
      <c r="M92" s="34">
        <f t="shared" si="39"/>
        <v>0</v>
      </c>
    </row>
    <row r="93" spans="1:13" ht="44.25" customHeight="1">
      <c r="A93" s="149">
        <f t="shared" si="40"/>
        <v>7.0170000000000057</v>
      </c>
      <c r="B93" s="56" t="s">
        <v>92</v>
      </c>
      <c r="C93" s="303" t="s">
        <v>11</v>
      </c>
      <c r="D93" s="306">
        <v>105.6</v>
      </c>
      <c r="E93" s="228">
        <v>2239.5100000000002</v>
      </c>
      <c r="F93" s="151">
        <f t="shared" si="34"/>
        <v>236492.25600000002</v>
      </c>
      <c r="G93" s="151">
        <v>403.11180000000002</v>
      </c>
      <c r="H93" s="151">
        <f t="shared" si="35"/>
        <v>42568.606079999998</v>
      </c>
      <c r="I93" s="152"/>
      <c r="J93" s="298">
        <f t="shared" si="36"/>
        <v>236492.25600000002</v>
      </c>
      <c r="K93" s="34">
        <f t="shared" si="37"/>
        <v>0</v>
      </c>
      <c r="L93" s="298">
        <f t="shared" si="38"/>
        <v>42568.606079999998</v>
      </c>
      <c r="M93" s="34">
        <f t="shared" si="39"/>
        <v>0</v>
      </c>
    </row>
    <row r="94" spans="1:13" ht="44.25" customHeight="1">
      <c r="A94" s="149">
        <f t="shared" si="40"/>
        <v>7.018000000000006</v>
      </c>
      <c r="B94" s="56" t="s">
        <v>93</v>
      </c>
      <c r="C94" s="303" t="s">
        <v>13</v>
      </c>
      <c r="D94" s="306">
        <v>129.6</v>
      </c>
      <c r="E94" s="228">
        <v>492.2</v>
      </c>
      <c r="F94" s="151">
        <f t="shared" si="34"/>
        <v>63789.119999999995</v>
      </c>
      <c r="G94" s="151">
        <v>88.595999999999989</v>
      </c>
      <c r="H94" s="151">
        <f t="shared" si="35"/>
        <v>11482.041599999999</v>
      </c>
      <c r="I94" s="152"/>
      <c r="J94" s="298">
        <f t="shared" si="36"/>
        <v>63789.119999999995</v>
      </c>
      <c r="K94" s="34">
        <f t="shared" si="37"/>
        <v>0</v>
      </c>
      <c r="L94" s="298">
        <f t="shared" si="38"/>
        <v>11482.041599999999</v>
      </c>
      <c r="M94" s="34">
        <f t="shared" si="39"/>
        <v>0</v>
      </c>
    </row>
    <row r="95" spans="1:13" ht="44.25" customHeight="1">
      <c r="A95" s="149">
        <f t="shared" si="40"/>
        <v>7.0190000000000063</v>
      </c>
      <c r="B95" s="56" t="s">
        <v>94</v>
      </c>
      <c r="C95" s="303" t="s">
        <v>11</v>
      </c>
      <c r="D95" s="306">
        <v>307.2</v>
      </c>
      <c r="E95" s="228">
        <v>553.72500000000002</v>
      </c>
      <c r="F95" s="151">
        <f t="shared" si="34"/>
        <v>170104.32000000001</v>
      </c>
      <c r="G95" s="151">
        <v>99.67049999999999</v>
      </c>
      <c r="H95" s="151">
        <f t="shared" si="35"/>
        <v>30618.777599999994</v>
      </c>
      <c r="I95" s="152"/>
      <c r="J95" s="298">
        <f t="shared" si="36"/>
        <v>170104.32000000001</v>
      </c>
      <c r="K95" s="34">
        <f t="shared" si="37"/>
        <v>0</v>
      </c>
      <c r="L95" s="298">
        <f t="shared" si="38"/>
        <v>30618.777599999994</v>
      </c>
      <c r="M95" s="34">
        <f t="shared" si="39"/>
        <v>0</v>
      </c>
    </row>
    <row r="96" spans="1:13" ht="44.25" customHeight="1">
      <c r="A96" s="149">
        <f t="shared" si="40"/>
        <v>7.0200000000000067</v>
      </c>
      <c r="B96" s="56" t="s">
        <v>95</v>
      </c>
      <c r="C96" s="303" t="s">
        <v>11</v>
      </c>
      <c r="D96" s="306">
        <v>494.4</v>
      </c>
      <c r="E96" s="228">
        <v>430.67499999999995</v>
      </c>
      <c r="F96" s="151">
        <f t="shared" si="34"/>
        <v>212925.71999999997</v>
      </c>
      <c r="G96" s="151">
        <v>77.521499999999989</v>
      </c>
      <c r="H96" s="151">
        <f t="shared" si="35"/>
        <v>38326.629599999993</v>
      </c>
      <c r="I96" s="152"/>
      <c r="J96" s="298">
        <f t="shared" si="36"/>
        <v>212925.71999999997</v>
      </c>
      <c r="K96" s="34">
        <f t="shared" si="37"/>
        <v>0</v>
      </c>
      <c r="L96" s="298">
        <f t="shared" si="38"/>
        <v>38326.629599999993</v>
      </c>
      <c r="M96" s="34">
        <f t="shared" si="39"/>
        <v>0</v>
      </c>
    </row>
    <row r="97" spans="1:13" ht="44.25" customHeight="1">
      <c r="A97" s="149">
        <f t="shared" si="40"/>
        <v>7.021000000000007</v>
      </c>
      <c r="B97" s="56" t="s">
        <v>96</v>
      </c>
      <c r="C97" s="303" t="s">
        <v>11</v>
      </c>
      <c r="D97" s="306">
        <v>264</v>
      </c>
      <c r="E97" s="228">
        <v>430.67499999999995</v>
      </c>
      <c r="F97" s="151">
        <f t="shared" si="34"/>
        <v>113698.19999999998</v>
      </c>
      <c r="G97" s="151">
        <v>77.521499999999989</v>
      </c>
      <c r="H97" s="151">
        <f t="shared" si="35"/>
        <v>20465.675999999996</v>
      </c>
      <c r="I97" s="152"/>
      <c r="J97" s="298">
        <f t="shared" si="36"/>
        <v>113698.19999999998</v>
      </c>
      <c r="K97" s="34">
        <f t="shared" si="37"/>
        <v>0</v>
      </c>
      <c r="L97" s="298">
        <f t="shared" si="38"/>
        <v>20465.675999999996</v>
      </c>
      <c r="M97" s="34">
        <f t="shared" si="39"/>
        <v>0</v>
      </c>
    </row>
    <row r="98" spans="1:13" ht="44.25" customHeight="1">
      <c r="A98" s="149">
        <f t="shared" si="40"/>
        <v>7.0220000000000073</v>
      </c>
      <c r="B98" s="56" t="s">
        <v>97</v>
      </c>
      <c r="C98" s="303" t="s">
        <v>11</v>
      </c>
      <c r="D98" s="306">
        <v>144</v>
      </c>
      <c r="E98" s="228">
        <v>1476.6000000000001</v>
      </c>
      <c r="F98" s="151">
        <f t="shared" si="34"/>
        <v>212630.40000000002</v>
      </c>
      <c r="G98" s="151">
        <v>265.78800000000001</v>
      </c>
      <c r="H98" s="151">
        <f t="shared" si="35"/>
        <v>38273.472000000002</v>
      </c>
      <c r="I98" s="152"/>
      <c r="J98" s="298">
        <f t="shared" si="36"/>
        <v>212630.40000000002</v>
      </c>
      <c r="K98" s="34">
        <f t="shared" si="37"/>
        <v>0</v>
      </c>
      <c r="L98" s="298">
        <f t="shared" si="38"/>
        <v>38273.472000000002</v>
      </c>
      <c r="M98" s="34">
        <f t="shared" si="39"/>
        <v>0</v>
      </c>
    </row>
    <row r="99" spans="1:13" ht="44.25" customHeight="1">
      <c r="A99" s="149">
        <f t="shared" si="40"/>
        <v>7.0230000000000077</v>
      </c>
      <c r="B99" s="56" t="s">
        <v>98</v>
      </c>
      <c r="C99" s="303" t="s">
        <v>48</v>
      </c>
      <c r="D99" s="306">
        <v>4.8</v>
      </c>
      <c r="E99" s="228">
        <v>25894</v>
      </c>
      <c r="F99" s="151">
        <f t="shared" si="34"/>
        <v>124291.2</v>
      </c>
      <c r="G99" s="151">
        <v>18832</v>
      </c>
      <c r="H99" s="151">
        <f t="shared" si="35"/>
        <v>90393.599999999991</v>
      </c>
      <c r="I99" s="152"/>
      <c r="J99" s="298">
        <f t="shared" si="36"/>
        <v>124291.2</v>
      </c>
      <c r="K99" s="34">
        <f t="shared" si="37"/>
        <v>0</v>
      </c>
      <c r="L99" s="298">
        <f t="shared" si="38"/>
        <v>90393.599999999991</v>
      </c>
      <c r="M99" s="34">
        <f t="shared" si="39"/>
        <v>0</v>
      </c>
    </row>
    <row r="100" spans="1:13" ht="44.25" customHeight="1">
      <c r="A100" s="149">
        <f t="shared" si="40"/>
        <v>7.024000000000008</v>
      </c>
      <c r="B100" s="56" t="s">
        <v>99</v>
      </c>
      <c r="C100" s="303" t="s">
        <v>11</v>
      </c>
      <c r="D100" s="306">
        <v>144</v>
      </c>
      <c r="E100" s="228">
        <v>590.64</v>
      </c>
      <c r="F100" s="151">
        <f t="shared" si="34"/>
        <v>85052.160000000003</v>
      </c>
      <c r="G100" s="151">
        <v>106.3152</v>
      </c>
      <c r="H100" s="151">
        <f t="shared" si="35"/>
        <v>15309.388800000001</v>
      </c>
      <c r="I100" s="152"/>
      <c r="J100" s="298">
        <f t="shared" si="36"/>
        <v>85052.160000000003</v>
      </c>
      <c r="K100" s="34">
        <f t="shared" si="37"/>
        <v>0</v>
      </c>
      <c r="L100" s="298">
        <f t="shared" si="38"/>
        <v>15309.388800000001</v>
      </c>
      <c r="M100" s="34">
        <f t="shared" si="39"/>
        <v>0</v>
      </c>
    </row>
    <row r="101" spans="1:13" ht="44.25" customHeight="1">
      <c r="A101" s="149">
        <f t="shared" si="40"/>
        <v>7.0250000000000083</v>
      </c>
      <c r="B101" s="56" t="s">
        <v>100</v>
      </c>
      <c r="C101" s="303" t="s">
        <v>11</v>
      </c>
      <c r="D101" s="306">
        <v>115.19999999999999</v>
      </c>
      <c r="E101" s="228">
        <v>1661.175</v>
      </c>
      <c r="F101" s="151">
        <f t="shared" si="34"/>
        <v>191367.36</v>
      </c>
      <c r="G101" s="151">
        <v>299.01149999999996</v>
      </c>
      <c r="H101" s="151">
        <f t="shared" si="35"/>
        <v>34446.124799999991</v>
      </c>
      <c r="I101" s="152"/>
      <c r="J101" s="298">
        <f t="shared" si="36"/>
        <v>191367.36</v>
      </c>
      <c r="K101" s="34">
        <f t="shared" si="37"/>
        <v>0</v>
      </c>
      <c r="L101" s="298">
        <f t="shared" si="38"/>
        <v>34446.124799999991</v>
      </c>
      <c r="M101" s="34">
        <f t="shared" si="39"/>
        <v>0</v>
      </c>
    </row>
    <row r="102" spans="1:13" ht="44.25" customHeight="1">
      <c r="A102" s="149">
        <f t="shared" si="40"/>
        <v>7.0260000000000087</v>
      </c>
      <c r="B102" s="56" t="s">
        <v>101</v>
      </c>
      <c r="C102" s="303" t="s">
        <v>13</v>
      </c>
      <c r="D102" s="306">
        <v>192</v>
      </c>
      <c r="E102" s="228">
        <v>270.70999999999998</v>
      </c>
      <c r="F102" s="151">
        <f t="shared" si="34"/>
        <v>51976.319999999992</v>
      </c>
      <c r="G102" s="151">
        <v>48.727799999999995</v>
      </c>
      <c r="H102" s="151">
        <f t="shared" si="35"/>
        <v>9355.7375999999986</v>
      </c>
      <c r="I102" s="152"/>
      <c r="J102" s="298">
        <f t="shared" si="36"/>
        <v>51976.319999999992</v>
      </c>
      <c r="K102" s="34">
        <f t="shared" si="37"/>
        <v>0</v>
      </c>
      <c r="L102" s="298">
        <f t="shared" si="38"/>
        <v>9355.7375999999986</v>
      </c>
      <c r="M102" s="34">
        <f t="shared" si="39"/>
        <v>0</v>
      </c>
    </row>
    <row r="103" spans="1:13" ht="44.25" customHeight="1">
      <c r="A103" s="149">
        <f t="shared" si="40"/>
        <v>7.027000000000009</v>
      </c>
      <c r="B103" s="56" t="s">
        <v>102</v>
      </c>
      <c r="C103" s="303" t="s">
        <v>11</v>
      </c>
      <c r="D103" s="306">
        <v>105.6</v>
      </c>
      <c r="E103" s="228">
        <v>1009.01</v>
      </c>
      <c r="F103" s="151">
        <f t="shared" si="34"/>
        <v>106551.45599999999</v>
      </c>
      <c r="G103" s="151">
        <v>181.62179999999998</v>
      </c>
      <c r="H103" s="151">
        <f t="shared" si="35"/>
        <v>19179.262079999997</v>
      </c>
      <c r="I103" s="152"/>
      <c r="J103" s="298">
        <f t="shared" si="36"/>
        <v>106551.45599999999</v>
      </c>
      <c r="K103" s="34">
        <f t="shared" si="37"/>
        <v>0</v>
      </c>
      <c r="L103" s="298">
        <f t="shared" si="38"/>
        <v>19179.262079999997</v>
      </c>
      <c r="M103" s="34">
        <f t="shared" si="39"/>
        <v>0</v>
      </c>
    </row>
    <row r="104" spans="1:13" ht="44.25" customHeight="1">
      <c r="A104" s="149">
        <f t="shared" si="40"/>
        <v>7.0280000000000094</v>
      </c>
      <c r="B104" s="56" t="s">
        <v>103</v>
      </c>
      <c r="C104" s="58" t="s">
        <v>20</v>
      </c>
      <c r="D104" s="305">
        <v>1</v>
      </c>
      <c r="E104" s="151">
        <f>179760*1.2</f>
        <v>215712</v>
      </c>
      <c r="F104" s="151">
        <f t="shared" si="34"/>
        <v>215712</v>
      </c>
      <c r="G104" s="151">
        <v>8239</v>
      </c>
      <c r="H104" s="151">
        <f t="shared" si="35"/>
        <v>8239</v>
      </c>
      <c r="I104" s="152"/>
      <c r="J104" s="298">
        <f t="shared" si="36"/>
        <v>215712</v>
      </c>
      <c r="K104" s="34">
        <f t="shared" si="37"/>
        <v>0</v>
      </c>
      <c r="L104" s="298">
        <f t="shared" si="38"/>
        <v>8239</v>
      </c>
      <c r="M104" s="34">
        <f t="shared" si="39"/>
        <v>0</v>
      </c>
    </row>
    <row r="105" spans="1:13" ht="44.25" customHeight="1">
      <c r="A105" s="149">
        <f t="shared" si="40"/>
        <v>7.0290000000000097</v>
      </c>
      <c r="B105" s="56" t="s">
        <v>104</v>
      </c>
      <c r="C105" s="58" t="s">
        <v>20</v>
      </c>
      <c r="D105" s="60">
        <v>1</v>
      </c>
      <c r="E105" s="151">
        <f>154080*1.2</f>
        <v>184896</v>
      </c>
      <c r="F105" s="151">
        <f t="shared" si="34"/>
        <v>184896</v>
      </c>
      <c r="G105" s="151">
        <v>7062</v>
      </c>
      <c r="H105" s="151">
        <f t="shared" si="35"/>
        <v>7062</v>
      </c>
      <c r="I105" s="152"/>
      <c r="J105" s="298">
        <f t="shared" si="36"/>
        <v>184896</v>
      </c>
      <c r="K105" s="34">
        <f t="shared" si="37"/>
        <v>0</v>
      </c>
      <c r="L105" s="298">
        <f t="shared" si="38"/>
        <v>7062</v>
      </c>
      <c r="M105" s="34">
        <f t="shared" si="39"/>
        <v>0</v>
      </c>
    </row>
    <row r="106" spans="1:13" ht="44.25" customHeight="1">
      <c r="A106" s="149">
        <f t="shared" si="40"/>
        <v>7.03000000000001</v>
      </c>
      <c r="B106" s="56" t="s">
        <v>105</v>
      </c>
      <c r="C106" s="58" t="s">
        <v>20</v>
      </c>
      <c r="D106" s="60">
        <v>1</v>
      </c>
      <c r="E106" s="151">
        <f>128400*1.2</f>
        <v>154080</v>
      </c>
      <c r="F106" s="151">
        <f t="shared" si="34"/>
        <v>154080</v>
      </c>
      <c r="G106" s="151">
        <v>5885</v>
      </c>
      <c r="H106" s="151">
        <f t="shared" si="35"/>
        <v>5885</v>
      </c>
      <c r="I106" s="152"/>
      <c r="J106" s="298">
        <f t="shared" si="36"/>
        <v>154080</v>
      </c>
      <c r="K106" s="34">
        <f t="shared" si="37"/>
        <v>0</v>
      </c>
      <c r="L106" s="298">
        <f t="shared" si="38"/>
        <v>5885</v>
      </c>
      <c r="M106" s="34">
        <f t="shared" si="39"/>
        <v>0</v>
      </c>
    </row>
    <row r="107" spans="1:13" ht="44.25" customHeight="1">
      <c r="A107" s="149">
        <f t="shared" si="40"/>
        <v>7.0310000000000104</v>
      </c>
      <c r="B107" s="56" t="s">
        <v>106</v>
      </c>
      <c r="C107" s="58" t="s">
        <v>20</v>
      </c>
      <c r="D107" s="60">
        <v>1</v>
      </c>
      <c r="E107" s="151">
        <f>64200*1.2</f>
        <v>77040</v>
      </c>
      <c r="F107" s="151">
        <f t="shared" si="34"/>
        <v>77040</v>
      </c>
      <c r="G107" s="151">
        <v>1177</v>
      </c>
      <c r="H107" s="151">
        <f t="shared" si="35"/>
        <v>1177</v>
      </c>
      <c r="I107" s="152"/>
      <c r="J107" s="298">
        <f t="shared" si="36"/>
        <v>77040</v>
      </c>
      <c r="K107" s="34">
        <f t="shared" si="37"/>
        <v>0</v>
      </c>
      <c r="L107" s="298">
        <f t="shared" si="38"/>
        <v>1177</v>
      </c>
      <c r="M107" s="34">
        <f t="shared" si="39"/>
        <v>0</v>
      </c>
    </row>
    <row r="108" spans="1:13" ht="44.25" customHeight="1">
      <c r="A108" s="149">
        <f t="shared" si="40"/>
        <v>7.0320000000000107</v>
      </c>
      <c r="B108" s="56" t="s">
        <v>107</v>
      </c>
      <c r="C108" s="58" t="s">
        <v>20</v>
      </c>
      <c r="D108" s="60">
        <v>1</v>
      </c>
      <c r="E108" s="151">
        <f>46224*1.2</f>
        <v>55468.799999999996</v>
      </c>
      <c r="F108" s="151">
        <f t="shared" si="34"/>
        <v>55468.799999999996</v>
      </c>
      <c r="G108" s="151">
        <v>1177</v>
      </c>
      <c r="H108" s="151">
        <f t="shared" si="35"/>
        <v>1177</v>
      </c>
      <c r="I108" s="152"/>
      <c r="J108" s="298">
        <f t="shared" si="36"/>
        <v>55468.799999999996</v>
      </c>
      <c r="K108" s="34">
        <f t="shared" si="37"/>
        <v>0</v>
      </c>
      <c r="L108" s="298">
        <f t="shared" si="38"/>
        <v>1177</v>
      </c>
      <c r="M108" s="34">
        <f t="shared" si="39"/>
        <v>0</v>
      </c>
    </row>
    <row r="109" spans="1:13" ht="44.25" customHeight="1">
      <c r="A109" s="149">
        <f t="shared" si="40"/>
        <v>7.033000000000011</v>
      </c>
      <c r="B109" s="56" t="s">
        <v>108</v>
      </c>
      <c r="C109" s="58"/>
      <c r="D109" s="60"/>
      <c r="E109" s="151"/>
      <c r="F109" s="151"/>
      <c r="G109" s="151"/>
      <c r="H109" s="151"/>
      <c r="I109" s="152"/>
      <c r="J109" s="227"/>
      <c r="K109" s="10"/>
    </row>
    <row r="110" spans="1:13" ht="44.25" customHeight="1">
      <c r="A110" s="149">
        <f t="shared" si="40"/>
        <v>7.0340000000000114</v>
      </c>
      <c r="B110" s="56" t="s">
        <v>109</v>
      </c>
      <c r="C110" s="58" t="s">
        <v>3</v>
      </c>
      <c r="D110" s="60">
        <v>6</v>
      </c>
      <c r="E110" s="151">
        <v>6009.1200000000008</v>
      </c>
      <c r="F110" s="151">
        <f t="shared" ref="F110:F131" si="41">+E110*D110</f>
        <v>36054.720000000001</v>
      </c>
      <c r="G110" s="151">
        <v>1926</v>
      </c>
      <c r="H110" s="151">
        <f t="shared" ref="H110:H131" si="42">+G110*D110</f>
        <v>11556</v>
      </c>
      <c r="I110" s="152"/>
      <c r="J110" s="298">
        <f t="shared" ref="J110:J131" si="43">D110*E110</f>
        <v>36054.720000000001</v>
      </c>
      <c r="K110" s="34">
        <f t="shared" ref="K110:K131" si="44">F110-J110</f>
        <v>0</v>
      </c>
      <c r="L110" s="298">
        <f t="shared" ref="L110:L131" si="45">D110*G110</f>
        <v>11556</v>
      </c>
      <c r="M110" s="34">
        <f t="shared" ref="M110:M131" si="46">H110-L110</f>
        <v>0</v>
      </c>
    </row>
    <row r="111" spans="1:13" ht="44.25" customHeight="1">
      <c r="A111" s="149">
        <f t="shared" si="40"/>
        <v>7.0350000000000117</v>
      </c>
      <c r="B111" s="56" t="s">
        <v>110</v>
      </c>
      <c r="C111" s="58" t="s">
        <v>3</v>
      </c>
      <c r="D111" s="60">
        <v>6</v>
      </c>
      <c r="E111" s="151">
        <v>10015.200000000001</v>
      </c>
      <c r="F111" s="151">
        <f t="shared" si="41"/>
        <v>60091.200000000004</v>
      </c>
      <c r="G111" s="151">
        <v>1926</v>
      </c>
      <c r="H111" s="151">
        <f t="shared" si="42"/>
        <v>11556</v>
      </c>
      <c r="I111" s="152"/>
      <c r="J111" s="298">
        <f t="shared" si="43"/>
        <v>60091.200000000004</v>
      </c>
      <c r="K111" s="34">
        <f t="shared" si="44"/>
        <v>0</v>
      </c>
      <c r="L111" s="298">
        <f t="shared" si="45"/>
        <v>11556</v>
      </c>
      <c r="M111" s="34">
        <f t="shared" si="46"/>
        <v>0</v>
      </c>
    </row>
    <row r="112" spans="1:13" ht="44.25" customHeight="1">
      <c r="A112" s="149">
        <f t="shared" si="40"/>
        <v>7.036000000000012</v>
      </c>
      <c r="B112" s="56" t="s">
        <v>111</v>
      </c>
      <c r="C112" s="58" t="s">
        <v>20</v>
      </c>
      <c r="D112" s="60">
        <v>1</v>
      </c>
      <c r="E112" s="152">
        <f>46224*1.2</f>
        <v>55468.799999999996</v>
      </c>
      <c r="F112" s="151">
        <f t="shared" si="41"/>
        <v>55468.799999999996</v>
      </c>
      <c r="G112" s="151">
        <v>2086.5</v>
      </c>
      <c r="H112" s="151">
        <f t="shared" si="42"/>
        <v>2086.5</v>
      </c>
      <c r="I112" s="152"/>
      <c r="J112" s="298">
        <f t="shared" si="43"/>
        <v>55468.799999999996</v>
      </c>
      <c r="K112" s="34">
        <f t="shared" si="44"/>
        <v>0</v>
      </c>
      <c r="L112" s="298">
        <f t="shared" si="45"/>
        <v>2086.5</v>
      </c>
      <c r="M112" s="34">
        <f t="shared" si="46"/>
        <v>0</v>
      </c>
    </row>
    <row r="113" spans="1:13" ht="44.25" customHeight="1">
      <c r="A113" s="149">
        <f t="shared" si="40"/>
        <v>7.0370000000000124</v>
      </c>
      <c r="B113" s="56" t="s">
        <v>112</v>
      </c>
      <c r="C113" s="58" t="s">
        <v>20</v>
      </c>
      <c r="D113" s="60">
        <v>1</v>
      </c>
      <c r="E113" s="152">
        <f>23112*1.2</f>
        <v>27734.399999999998</v>
      </c>
      <c r="F113" s="151">
        <f t="shared" si="41"/>
        <v>27734.399999999998</v>
      </c>
      <c r="G113" s="151">
        <v>1284</v>
      </c>
      <c r="H113" s="151">
        <f t="shared" si="42"/>
        <v>1284</v>
      </c>
      <c r="I113" s="152"/>
      <c r="J113" s="298">
        <f t="shared" si="43"/>
        <v>27734.399999999998</v>
      </c>
      <c r="K113" s="34">
        <f t="shared" si="44"/>
        <v>0</v>
      </c>
      <c r="L113" s="298">
        <f t="shared" si="45"/>
        <v>1284</v>
      </c>
      <c r="M113" s="34">
        <f t="shared" si="46"/>
        <v>0</v>
      </c>
    </row>
    <row r="114" spans="1:13" ht="44.25" customHeight="1">
      <c r="A114" s="149">
        <f t="shared" si="40"/>
        <v>7.0380000000000127</v>
      </c>
      <c r="B114" s="56" t="s">
        <v>113</v>
      </c>
      <c r="C114" s="58" t="s">
        <v>20</v>
      </c>
      <c r="D114" s="60">
        <v>1</v>
      </c>
      <c r="E114" s="152">
        <f>28890*1.2</f>
        <v>34668</v>
      </c>
      <c r="F114" s="151">
        <f t="shared" si="41"/>
        <v>34668</v>
      </c>
      <c r="G114" s="151">
        <v>1337.5</v>
      </c>
      <c r="H114" s="151">
        <f t="shared" si="42"/>
        <v>1337.5</v>
      </c>
      <c r="I114" s="152"/>
      <c r="J114" s="298">
        <f t="shared" si="43"/>
        <v>34668</v>
      </c>
      <c r="K114" s="34">
        <f t="shared" si="44"/>
        <v>0</v>
      </c>
      <c r="L114" s="298">
        <f t="shared" si="45"/>
        <v>1337.5</v>
      </c>
      <c r="M114" s="34">
        <f t="shared" si="46"/>
        <v>0</v>
      </c>
    </row>
    <row r="115" spans="1:13" ht="44.25" customHeight="1">
      <c r="A115" s="149">
        <f t="shared" si="40"/>
        <v>7.039000000000013</v>
      </c>
      <c r="B115" s="56" t="s">
        <v>114</v>
      </c>
      <c r="C115" s="58" t="s">
        <v>20</v>
      </c>
      <c r="D115" s="60">
        <v>1</v>
      </c>
      <c r="E115" s="152">
        <f>11556*1.2</f>
        <v>13867.199999999999</v>
      </c>
      <c r="F115" s="151">
        <f t="shared" si="41"/>
        <v>13867.199999999999</v>
      </c>
      <c r="G115" s="151">
        <v>620.6</v>
      </c>
      <c r="H115" s="151">
        <f t="shared" si="42"/>
        <v>620.6</v>
      </c>
      <c r="I115" s="152"/>
      <c r="J115" s="298">
        <f t="shared" si="43"/>
        <v>13867.199999999999</v>
      </c>
      <c r="K115" s="34">
        <f t="shared" si="44"/>
        <v>0</v>
      </c>
      <c r="L115" s="298">
        <f t="shared" si="45"/>
        <v>620.6</v>
      </c>
      <c r="M115" s="34">
        <f t="shared" si="46"/>
        <v>0</v>
      </c>
    </row>
    <row r="116" spans="1:13" ht="44.25" customHeight="1">
      <c r="A116" s="149">
        <f t="shared" si="40"/>
        <v>7.0400000000000134</v>
      </c>
      <c r="B116" s="56" t="s">
        <v>115</v>
      </c>
      <c r="C116" s="58" t="s">
        <v>20</v>
      </c>
      <c r="D116" s="60">
        <v>1</v>
      </c>
      <c r="E116" s="152">
        <f>5778*1.2</f>
        <v>6933.5999999999995</v>
      </c>
      <c r="F116" s="151">
        <f t="shared" si="41"/>
        <v>6933.5999999999995</v>
      </c>
      <c r="G116" s="151">
        <v>299.60000000000002</v>
      </c>
      <c r="H116" s="151">
        <f t="shared" si="42"/>
        <v>299.60000000000002</v>
      </c>
      <c r="I116" s="152"/>
      <c r="J116" s="298">
        <f t="shared" si="43"/>
        <v>6933.5999999999995</v>
      </c>
      <c r="K116" s="34">
        <f t="shared" si="44"/>
        <v>0</v>
      </c>
      <c r="L116" s="298">
        <f t="shared" si="45"/>
        <v>299.60000000000002</v>
      </c>
      <c r="M116" s="34">
        <f t="shared" si="46"/>
        <v>0</v>
      </c>
    </row>
    <row r="117" spans="1:13" ht="44.25" customHeight="1">
      <c r="A117" s="149">
        <f t="shared" si="40"/>
        <v>7.0410000000000137</v>
      </c>
      <c r="B117" s="56" t="s">
        <v>116</v>
      </c>
      <c r="C117" s="58" t="s">
        <v>11</v>
      </c>
      <c r="D117" s="60">
        <f>103*5*1.2</f>
        <v>618</v>
      </c>
      <c r="E117" s="151">
        <v>438.70000000000005</v>
      </c>
      <c r="F117" s="151">
        <f t="shared" si="41"/>
        <v>271116.60000000003</v>
      </c>
      <c r="G117" s="151">
        <v>78.966000000000008</v>
      </c>
      <c r="H117" s="151">
        <f t="shared" si="42"/>
        <v>48800.988000000005</v>
      </c>
      <c r="I117" s="152"/>
      <c r="J117" s="298">
        <f t="shared" si="43"/>
        <v>271116.60000000003</v>
      </c>
      <c r="K117" s="34">
        <f t="shared" si="44"/>
        <v>0</v>
      </c>
      <c r="L117" s="298">
        <f t="shared" si="45"/>
        <v>48800.988000000005</v>
      </c>
      <c r="M117" s="34">
        <f t="shared" si="46"/>
        <v>0</v>
      </c>
    </row>
    <row r="118" spans="1:13" ht="44.25" customHeight="1">
      <c r="A118" s="149">
        <f t="shared" si="40"/>
        <v>7.042000000000014</v>
      </c>
      <c r="B118" s="56" t="s">
        <v>117</v>
      </c>
      <c r="C118" s="58"/>
      <c r="D118" s="60"/>
      <c r="E118" s="151">
        <v>0</v>
      </c>
      <c r="F118" s="151">
        <f t="shared" si="41"/>
        <v>0</v>
      </c>
      <c r="G118" s="151">
        <v>0</v>
      </c>
      <c r="H118" s="151">
        <f t="shared" si="42"/>
        <v>0</v>
      </c>
      <c r="I118" s="152"/>
      <c r="J118" s="298">
        <f t="shared" si="43"/>
        <v>0</v>
      </c>
      <c r="K118" s="34">
        <f t="shared" si="44"/>
        <v>0</v>
      </c>
      <c r="L118" s="298">
        <f t="shared" si="45"/>
        <v>0</v>
      </c>
      <c r="M118" s="34">
        <f t="shared" si="46"/>
        <v>0</v>
      </c>
    </row>
    <row r="119" spans="1:13" ht="44.25" customHeight="1">
      <c r="A119" s="149">
        <f t="shared" si="40"/>
        <v>7.0430000000000144</v>
      </c>
      <c r="B119" s="56" t="s">
        <v>118</v>
      </c>
      <c r="C119" s="58" t="s">
        <v>3</v>
      </c>
      <c r="D119" s="60">
        <v>6</v>
      </c>
      <c r="E119" s="151">
        <v>1685.2499999999998</v>
      </c>
      <c r="F119" s="151">
        <f t="shared" si="41"/>
        <v>10111.499999999998</v>
      </c>
      <c r="G119" s="151">
        <v>0</v>
      </c>
      <c r="H119" s="151">
        <f t="shared" si="42"/>
        <v>0</v>
      </c>
      <c r="I119" s="152"/>
      <c r="J119" s="298">
        <f t="shared" si="43"/>
        <v>10111.499999999998</v>
      </c>
      <c r="K119" s="34">
        <f t="shared" si="44"/>
        <v>0</v>
      </c>
      <c r="L119" s="298">
        <f t="shared" si="45"/>
        <v>0</v>
      </c>
      <c r="M119" s="34">
        <f t="shared" si="46"/>
        <v>0</v>
      </c>
    </row>
    <row r="120" spans="1:13" ht="44.25" customHeight="1">
      <c r="A120" s="149">
        <f t="shared" si="40"/>
        <v>7.0440000000000147</v>
      </c>
      <c r="B120" s="56" t="s">
        <v>119</v>
      </c>
      <c r="C120" s="58" t="s">
        <v>3</v>
      </c>
      <c r="D120" s="60">
        <v>6</v>
      </c>
      <c r="E120" s="151">
        <v>770.40000000000009</v>
      </c>
      <c r="F120" s="151">
        <f t="shared" si="41"/>
        <v>4622.4000000000005</v>
      </c>
      <c r="G120" s="151">
        <v>0</v>
      </c>
      <c r="H120" s="151">
        <f t="shared" si="42"/>
        <v>0</v>
      </c>
      <c r="I120" s="152"/>
      <c r="J120" s="298">
        <f t="shared" si="43"/>
        <v>4622.4000000000005</v>
      </c>
      <c r="K120" s="34">
        <f t="shared" si="44"/>
        <v>0</v>
      </c>
      <c r="L120" s="298">
        <f t="shared" si="45"/>
        <v>0</v>
      </c>
      <c r="M120" s="34">
        <f t="shared" si="46"/>
        <v>0</v>
      </c>
    </row>
    <row r="121" spans="1:13" ht="44.25" customHeight="1">
      <c r="A121" s="149">
        <f t="shared" si="40"/>
        <v>7.045000000000015</v>
      </c>
      <c r="B121" s="56" t="s">
        <v>120</v>
      </c>
      <c r="C121" s="58" t="s">
        <v>3</v>
      </c>
      <c r="D121" s="60">
        <v>6</v>
      </c>
      <c r="E121" s="151">
        <v>4606.3499999999995</v>
      </c>
      <c r="F121" s="151">
        <f t="shared" si="41"/>
        <v>27638.1</v>
      </c>
      <c r="G121" s="151">
        <v>0</v>
      </c>
      <c r="H121" s="151">
        <f t="shared" si="42"/>
        <v>0</v>
      </c>
      <c r="I121" s="152"/>
      <c r="J121" s="298">
        <f t="shared" si="43"/>
        <v>27638.1</v>
      </c>
      <c r="K121" s="34">
        <f t="shared" si="44"/>
        <v>0</v>
      </c>
      <c r="L121" s="298">
        <f t="shared" si="45"/>
        <v>0</v>
      </c>
      <c r="M121" s="34">
        <f t="shared" si="46"/>
        <v>0</v>
      </c>
    </row>
    <row r="122" spans="1:13" ht="44.25" customHeight="1">
      <c r="A122" s="149">
        <f t="shared" si="40"/>
        <v>7.0460000000000154</v>
      </c>
      <c r="B122" s="56" t="s">
        <v>121</v>
      </c>
      <c r="C122" s="58" t="s">
        <v>3</v>
      </c>
      <c r="D122" s="60">
        <v>6</v>
      </c>
      <c r="E122" s="151">
        <v>4590.3000000000011</v>
      </c>
      <c r="F122" s="151">
        <f t="shared" si="41"/>
        <v>27541.800000000007</v>
      </c>
      <c r="G122" s="151">
        <v>0</v>
      </c>
      <c r="H122" s="151">
        <f t="shared" si="42"/>
        <v>0</v>
      </c>
      <c r="I122" s="152"/>
      <c r="J122" s="298">
        <f t="shared" si="43"/>
        <v>27541.800000000007</v>
      </c>
      <c r="K122" s="34">
        <f t="shared" si="44"/>
        <v>0</v>
      </c>
      <c r="L122" s="298">
        <f t="shared" si="45"/>
        <v>0</v>
      </c>
      <c r="M122" s="34">
        <f t="shared" si="46"/>
        <v>0</v>
      </c>
    </row>
    <row r="123" spans="1:13" ht="44.25" customHeight="1">
      <c r="A123" s="149">
        <f t="shared" si="40"/>
        <v>7.0470000000000157</v>
      </c>
      <c r="B123" s="56" t="s">
        <v>122</v>
      </c>
      <c r="C123" s="58" t="s">
        <v>3</v>
      </c>
      <c r="D123" s="60">
        <v>6</v>
      </c>
      <c r="E123" s="151">
        <v>6468.1500000000005</v>
      </c>
      <c r="F123" s="151">
        <f t="shared" si="41"/>
        <v>38808.9</v>
      </c>
      <c r="G123" s="151">
        <v>0</v>
      </c>
      <c r="H123" s="151">
        <f t="shared" si="42"/>
        <v>0</v>
      </c>
      <c r="I123" s="152"/>
      <c r="J123" s="298">
        <f t="shared" si="43"/>
        <v>38808.9</v>
      </c>
      <c r="K123" s="34">
        <f t="shared" si="44"/>
        <v>0</v>
      </c>
      <c r="L123" s="298">
        <f t="shared" si="45"/>
        <v>0</v>
      </c>
      <c r="M123" s="34">
        <f t="shared" si="46"/>
        <v>0</v>
      </c>
    </row>
    <row r="124" spans="1:13" ht="44.25" customHeight="1">
      <c r="A124" s="149">
        <f t="shared" si="40"/>
        <v>7.048000000000016</v>
      </c>
      <c r="B124" s="56" t="s">
        <v>123</v>
      </c>
      <c r="C124" s="58"/>
      <c r="D124" s="60"/>
      <c r="E124" s="151"/>
      <c r="F124" s="151"/>
      <c r="G124" s="151"/>
      <c r="H124" s="151"/>
      <c r="I124" s="152"/>
      <c r="J124" s="298">
        <f t="shared" si="43"/>
        <v>0</v>
      </c>
      <c r="K124" s="34">
        <f t="shared" si="44"/>
        <v>0</v>
      </c>
      <c r="L124" s="298">
        <f t="shared" si="45"/>
        <v>0</v>
      </c>
      <c r="M124" s="34">
        <f t="shared" si="46"/>
        <v>0</v>
      </c>
    </row>
    <row r="125" spans="1:13" ht="44.25" customHeight="1">
      <c r="A125" s="149">
        <f t="shared" si="40"/>
        <v>7.0490000000000164</v>
      </c>
      <c r="B125" s="56" t="s">
        <v>124</v>
      </c>
      <c r="C125" s="58" t="s">
        <v>3</v>
      </c>
      <c r="D125" s="60">
        <v>6</v>
      </c>
      <c r="E125" s="151">
        <v>7260</v>
      </c>
      <c r="F125" s="151">
        <f t="shared" si="41"/>
        <v>43560</v>
      </c>
      <c r="G125" s="151">
        <v>0</v>
      </c>
      <c r="H125" s="151">
        <f t="shared" si="42"/>
        <v>0</v>
      </c>
      <c r="I125" s="152"/>
      <c r="J125" s="298">
        <f t="shared" si="43"/>
        <v>43560</v>
      </c>
      <c r="K125" s="34">
        <f t="shared" si="44"/>
        <v>0</v>
      </c>
      <c r="L125" s="298">
        <f t="shared" si="45"/>
        <v>0</v>
      </c>
      <c r="M125" s="34">
        <f t="shared" si="46"/>
        <v>0</v>
      </c>
    </row>
    <row r="126" spans="1:13" ht="44.25" customHeight="1">
      <c r="A126" s="149">
        <f t="shared" si="40"/>
        <v>7.0500000000000167</v>
      </c>
      <c r="B126" s="56" t="s">
        <v>125</v>
      </c>
      <c r="C126" s="58" t="s">
        <v>3</v>
      </c>
      <c r="D126" s="60">
        <v>6</v>
      </c>
      <c r="E126" s="151">
        <v>8250</v>
      </c>
      <c r="F126" s="151">
        <f t="shared" si="41"/>
        <v>49500</v>
      </c>
      <c r="G126" s="151">
        <v>0</v>
      </c>
      <c r="H126" s="151">
        <f t="shared" si="42"/>
        <v>0</v>
      </c>
      <c r="I126" s="152"/>
      <c r="J126" s="298">
        <f t="shared" si="43"/>
        <v>49500</v>
      </c>
      <c r="K126" s="34">
        <f t="shared" si="44"/>
        <v>0</v>
      </c>
      <c r="L126" s="298">
        <f t="shared" si="45"/>
        <v>0</v>
      </c>
      <c r="M126" s="34">
        <f t="shared" si="46"/>
        <v>0</v>
      </c>
    </row>
    <row r="127" spans="1:13" ht="44.25" customHeight="1">
      <c r="A127" s="149">
        <f t="shared" si="40"/>
        <v>7.051000000000017</v>
      </c>
      <c r="B127" s="56" t="s">
        <v>126</v>
      </c>
      <c r="C127" s="58" t="s">
        <v>3</v>
      </c>
      <c r="D127" s="60">
        <v>6</v>
      </c>
      <c r="E127" s="151">
        <v>7920</v>
      </c>
      <c r="F127" s="151">
        <f t="shared" si="41"/>
        <v>47520</v>
      </c>
      <c r="G127" s="151">
        <v>0</v>
      </c>
      <c r="H127" s="151">
        <f t="shared" si="42"/>
        <v>0</v>
      </c>
      <c r="I127" s="152"/>
      <c r="J127" s="298">
        <f t="shared" si="43"/>
        <v>47520</v>
      </c>
      <c r="K127" s="34">
        <f t="shared" si="44"/>
        <v>0</v>
      </c>
      <c r="L127" s="298">
        <f t="shared" si="45"/>
        <v>0</v>
      </c>
      <c r="M127" s="34">
        <f t="shared" si="46"/>
        <v>0</v>
      </c>
    </row>
    <row r="128" spans="1:13" ht="44.25" customHeight="1">
      <c r="A128" s="149">
        <f t="shared" si="40"/>
        <v>7.0520000000000174</v>
      </c>
      <c r="B128" s="56" t="s">
        <v>127</v>
      </c>
      <c r="C128" s="58" t="s">
        <v>3</v>
      </c>
      <c r="D128" s="60">
        <v>6</v>
      </c>
      <c r="E128" s="151">
        <v>7920</v>
      </c>
      <c r="F128" s="151">
        <f t="shared" si="41"/>
        <v>47520</v>
      </c>
      <c r="G128" s="151">
        <v>0</v>
      </c>
      <c r="H128" s="151">
        <f t="shared" si="42"/>
        <v>0</v>
      </c>
      <c r="I128" s="152"/>
      <c r="J128" s="298">
        <f t="shared" si="43"/>
        <v>47520</v>
      </c>
      <c r="K128" s="34">
        <f t="shared" si="44"/>
        <v>0</v>
      </c>
      <c r="L128" s="298">
        <f t="shared" si="45"/>
        <v>0</v>
      </c>
      <c r="M128" s="34">
        <f t="shared" si="46"/>
        <v>0</v>
      </c>
    </row>
    <row r="129" spans="1:13" ht="44.25" customHeight="1">
      <c r="A129" s="149">
        <f t="shared" si="40"/>
        <v>7.0530000000000177</v>
      </c>
      <c r="B129" s="56" t="s">
        <v>128</v>
      </c>
      <c r="C129" s="58" t="s">
        <v>13</v>
      </c>
      <c r="D129" s="60">
        <f>80*1.2</f>
        <v>96</v>
      </c>
      <c r="E129" s="151">
        <v>814</v>
      </c>
      <c r="F129" s="151">
        <f t="shared" si="41"/>
        <v>78144</v>
      </c>
      <c r="G129" s="151">
        <v>142.524</v>
      </c>
      <c r="H129" s="151">
        <f t="shared" si="42"/>
        <v>13682.304</v>
      </c>
      <c r="I129" s="152"/>
      <c r="J129" s="298">
        <f t="shared" si="43"/>
        <v>78144</v>
      </c>
      <c r="K129" s="34">
        <f t="shared" si="44"/>
        <v>0</v>
      </c>
      <c r="L129" s="298">
        <f t="shared" si="45"/>
        <v>13682.304</v>
      </c>
      <c r="M129" s="34">
        <f t="shared" si="46"/>
        <v>0</v>
      </c>
    </row>
    <row r="130" spans="1:13" ht="44.25" customHeight="1">
      <c r="A130" s="149">
        <f t="shared" si="40"/>
        <v>7.054000000000018</v>
      </c>
      <c r="B130" s="56" t="s">
        <v>129</v>
      </c>
      <c r="C130" s="58" t="s">
        <v>20</v>
      </c>
      <c r="D130" s="60">
        <v>1</v>
      </c>
      <c r="E130" s="151">
        <f>8774*4*1.2</f>
        <v>42115.199999999997</v>
      </c>
      <c r="F130" s="151">
        <f t="shared" si="41"/>
        <v>42115.199999999997</v>
      </c>
      <c r="G130" s="151">
        <v>1926</v>
      </c>
      <c r="H130" s="151">
        <f t="shared" si="42"/>
        <v>1926</v>
      </c>
      <c r="I130" s="123"/>
      <c r="J130" s="298">
        <f t="shared" si="43"/>
        <v>42115.199999999997</v>
      </c>
      <c r="K130" s="34">
        <f t="shared" si="44"/>
        <v>0</v>
      </c>
      <c r="L130" s="298">
        <f t="shared" si="45"/>
        <v>1926</v>
      </c>
      <c r="M130" s="34">
        <f t="shared" si="46"/>
        <v>0</v>
      </c>
    </row>
    <row r="131" spans="1:13" ht="44.25" customHeight="1">
      <c r="A131" s="149">
        <f t="shared" si="40"/>
        <v>7.0550000000000184</v>
      </c>
      <c r="B131" s="56" t="s">
        <v>130</v>
      </c>
      <c r="C131" s="58" t="s">
        <v>20</v>
      </c>
      <c r="D131" s="60">
        <v>1</v>
      </c>
      <c r="E131" s="151">
        <f>3049.5*4*1.2</f>
        <v>14637.6</v>
      </c>
      <c r="F131" s="151">
        <f t="shared" si="41"/>
        <v>14637.6</v>
      </c>
      <c r="G131" s="151">
        <v>802.5</v>
      </c>
      <c r="H131" s="151">
        <f t="shared" si="42"/>
        <v>802.5</v>
      </c>
      <c r="I131" s="123"/>
      <c r="J131" s="298">
        <f t="shared" si="43"/>
        <v>14637.6</v>
      </c>
      <c r="K131" s="34">
        <f t="shared" si="44"/>
        <v>0</v>
      </c>
      <c r="L131" s="298">
        <f t="shared" si="45"/>
        <v>802.5</v>
      </c>
      <c r="M131" s="34">
        <f t="shared" si="46"/>
        <v>0</v>
      </c>
    </row>
    <row r="132" spans="1:13" ht="44.25" customHeight="1">
      <c r="A132" s="149"/>
      <c r="B132" s="154"/>
      <c r="C132" s="155"/>
      <c r="D132" s="156"/>
      <c r="E132" s="157"/>
      <c r="F132" s="157"/>
      <c r="G132" s="157"/>
      <c r="H132" s="157"/>
      <c r="I132" s="123"/>
      <c r="J132" s="473"/>
      <c r="K132" s="10"/>
    </row>
    <row r="133" spans="1:13" ht="44.25" customHeight="1">
      <c r="A133" s="149"/>
      <c r="B133" s="150" t="s">
        <v>131</v>
      </c>
      <c r="C133" s="58"/>
      <c r="D133" s="60"/>
      <c r="E133" s="151"/>
      <c r="F133" s="151"/>
      <c r="G133" s="151"/>
      <c r="H133" s="151"/>
      <c r="I133" s="123"/>
      <c r="J133" s="227"/>
      <c r="K133" s="10"/>
    </row>
    <row r="134" spans="1:13" ht="44.25" customHeight="1">
      <c r="A134" s="149">
        <f>+A131+0.001</f>
        <v>7.0560000000000187</v>
      </c>
      <c r="B134" s="56" t="s">
        <v>77</v>
      </c>
      <c r="C134" s="58" t="s">
        <v>20</v>
      </c>
      <c r="D134" s="60">
        <v>1</v>
      </c>
      <c r="E134" s="151">
        <f>8025*24</f>
        <v>192600</v>
      </c>
      <c r="F134" s="151">
        <f t="shared" ref="F134:F151" si="47">+D134*E134</f>
        <v>192600</v>
      </c>
      <c r="G134" s="151">
        <f>41088</f>
        <v>41088</v>
      </c>
      <c r="H134" s="151">
        <f t="shared" ref="H134:H151" si="48">+G134*D134</f>
        <v>41088</v>
      </c>
      <c r="I134" s="123"/>
      <c r="J134" s="298">
        <f t="shared" ref="J134:J151" si="49">D134*E134</f>
        <v>192600</v>
      </c>
      <c r="K134" s="34">
        <f t="shared" ref="K134:K151" si="50">F134-J134</f>
        <v>0</v>
      </c>
      <c r="L134" s="298">
        <f t="shared" ref="L134:L151" si="51">D134*G134</f>
        <v>41088</v>
      </c>
      <c r="M134" s="34">
        <f t="shared" ref="M134:M151" si="52">H134-L134</f>
        <v>0</v>
      </c>
    </row>
    <row r="135" spans="1:13" ht="44.25" customHeight="1">
      <c r="A135" s="149">
        <f t="shared" ref="A135:A166" si="53">+A134+0.001</f>
        <v>7.057000000000019</v>
      </c>
      <c r="B135" s="56" t="s">
        <v>132</v>
      </c>
      <c r="C135" s="58" t="s">
        <v>11</v>
      </c>
      <c r="D135" s="60">
        <v>881</v>
      </c>
      <c r="E135" s="151">
        <v>2360</v>
      </c>
      <c r="F135" s="151">
        <f t="shared" si="47"/>
        <v>2079160</v>
      </c>
      <c r="G135" s="151">
        <v>234.77940000000001</v>
      </c>
      <c r="H135" s="151">
        <f t="shared" si="48"/>
        <v>206840.6514</v>
      </c>
      <c r="I135" s="123"/>
      <c r="J135" s="298">
        <f t="shared" si="49"/>
        <v>2079160</v>
      </c>
      <c r="K135" s="34">
        <f t="shared" si="50"/>
        <v>0</v>
      </c>
      <c r="L135" s="298">
        <f t="shared" si="51"/>
        <v>206840.6514</v>
      </c>
      <c r="M135" s="34">
        <f t="shared" si="52"/>
        <v>0</v>
      </c>
    </row>
    <row r="136" spans="1:13" ht="44.25" customHeight="1">
      <c r="A136" s="149">
        <f t="shared" si="53"/>
        <v>7.0580000000000194</v>
      </c>
      <c r="B136" s="56" t="s">
        <v>133</v>
      </c>
      <c r="C136" s="58" t="s">
        <v>11</v>
      </c>
      <c r="D136" s="60">
        <v>547</v>
      </c>
      <c r="E136" s="151">
        <v>1340</v>
      </c>
      <c r="F136" s="151">
        <f t="shared" si="47"/>
        <v>732980</v>
      </c>
      <c r="G136" s="151">
        <v>256.92840000000001</v>
      </c>
      <c r="H136" s="151">
        <f t="shared" si="48"/>
        <v>140539.83480000001</v>
      </c>
      <c r="I136" s="123"/>
      <c r="J136" s="298">
        <f t="shared" si="49"/>
        <v>732980</v>
      </c>
      <c r="K136" s="34">
        <f t="shared" si="50"/>
        <v>0</v>
      </c>
      <c r="L136" s="298">
        <f t="shared" si="51"/>
        <v>140539.83480000001</v>
      </c>
      <c r="M136" s="34">
        <f t="shared" si="52"/>
        <v>0</v>
      </c>
    </row>
    <row r="137" spans="1:13" ht="44.25" customHeight="1">
      <c r="A137" s="149">
        <f t="shared" si="53"/>
        <v>7.0590000000000197</v>
      </c>
      <c r="B137" s="56" t="s">
        <v>134</v>
      </c>
      <c r="C137" s="58" t="s">
        <v>11</v>
      </c>
      <c r="D137" s="60">
        <v>703</v>
      </c>
      <c r="E137" s="151">
        <v>1450</v>
      </c>
      <c r="F137" s="151">
        <f t="shared" si="47"/>
        <v>1019350</v>
      </c>
      <c r="G137" s="151">
        <v>403.11180000000002</v>
      </c>
      <c r="H137" s="151">
        <f t="shared" si="48"/>
        <v>283387.59539999999</v>
      </c>
      <c r="I137" s="123"/>
      <c r="J137" s="298">
        <f t="shared" si="49"/>
        <v>1019350</v>
      </c>
      <c r="K137" s="34">
        <f t="shared" si="50"/>
        <v>0</v>
      </c>
      <c r="L137" s="298">
        <f t="shared" si="51"/>
        <v>283387.59539999999</v>
      </c>
      <c r="M137" s="34">
        <f t="shared" si="52"/>
        <v>0</v>
      </c>
    </row>
    <row r="138" spans="1:13" ht="44.25" customHeight="1">
      <c r="A138" s="149">
        <f t="shared" si="53"/>
        <v>7.06000000000002</v>
      </c>
      <c r="B138" s="56" t="s">
        <v>93</v>
      </c>
      <c r="C138" s="58" t="s">
        <v>13</v>
      </c>
      <c r="D138" s="60">
        <f>27*24</f>
        <v>648</v>
      </c>
      <c r="E138" s="151">
        <v>492.2</v>
      </c>
      <c r="F138" s="151">
        <f t="shared" si="47"/>
        <v>318945.59999999998</v>
      </c>
      <c r="G138" s="151">
        <v>88.595999999999989</v>
      </c>
      <c r="H138" s="151">
        <f t="shared" si="48"/>
        <v>57410.207999999991</v>
      </c>
      <c r="I138" s="123"/>
      <c r="J138" s="298">
        <f t="shared" si="49"/>
        <v>318945.59999999998</v>
      </c>
      <c r="K138" s="34">
        <f t="shared" si="50"/>
        <v>0</v>
      </c>
      <c r="L138" s="298">
        <f t="shared" si="51"/>
        <v>57410.207999999991</v>
      </c>
      <c r="M138" s="34">
        <f t="shared" si="52"/>
        <v>0</v>
      </c>
    </row>
    <row r="139" spans="1:13" ht="44.25" customHeight="1">
      <c r="A139" s="149">
        <f t="shared" si="53"/>
        <v>7.0610000000000204</v>
      </c>
      <c r="B139" s="56" t="s">
        <v>94</v>
      </c>
      <c r="C139" s="58" t="s">
        <v>11</v>
      </c>
      <c r="D139" s="60">
        <f>64*24</f>
        <v>1536</v>
      </c>
      <c r="E139" s="151">
        <v>553.72500000000002</v>
      </c>
      <c r="F139" s="151">
        <f t="shared" si="47"/>
        <v>850521.60000000009</v>
      </c>
      <c r="G139" s="151">
        <v>99.67049999999999</v>
      </c>
      <c r="H139" s="151">
        <f t="shared" si="48"/>
        <v>153093.88799999998</v>
      </c>
      <c r="I139" s="123"/>
      <c r="J139" s="298">
        <f t="shared" si="49"/>
        <v>850521.60000000009</v>
      </c>
      <c r="K139" s="34">
        <f t="shared" si="50"/>
        <v>0</v>
      </c>
      <c r="L139" s="298">
        <f t="shared" si="51"/>
        <v>153093.88799999998</v>
      </c>
      <c r="M139" s="34">
        <f t="shared" si="52"/>
        <v>0</v>
      </c>
    </row>
    <row r="140" spans="1:13" ht="44.25" customHeight="1">
      <c r="A140" s="149">
        <f t="shared" si="53"/>
        <v>7.0620000000000207</v>
      </c>
      <c r="B140" s="56" t="s">
        <v>95</v>
      </c>
      <c r="C140" s="58" t="s">
        <v>11</v>
      </c>
      <c r="D140" s="60">
        <f>103*24</f>
        <v>2472</v>
      </c>
      <c r="E140" s="151">
        <v>430.67499999999995</v>
      </c>
      <c r="F140" s="151">
        <f t="shared" si="47"/>
        <v>1064628.5999999999</v>
      </c>
      <c r="G140" s="151">
        <v>77.521499999999989</v>
      </c>
      <c r="H140" s="151">
        <f t="shared" si="48"/>
        <v>191633.14799999999</v>
      </c>
      <c r="I140" s="123"/>
      <c r="J140" s="298">
        <f t="shared" si="49"/>
        <v>1064628.5999999999</v>
      </c>
      <c r="K140" s="34">
        <f t="shared" si="50"/>
        <v>0</v>
      </c>
      <c r="L140" s="298">
        <f t="shared" si="51"/>
        <v>191633.14799999999</v>
      </c>
      <c r="M140" s="34">
        <f t="shared" si="52"/>
        <v>0</v>
      </c>
    </row>
    <row r="141" spans="1:13" ht="44.25" customHeight="1">
      <c r="A141" s="149">
        <f t="shared" si="53"/>
        <v>7.063000000000021</v>
      </c>
      <c r="B141" s="56" t="s">
        <v>96</v>
      </c>
      <c r="C141" s="58" t="s">
        <v>11</v>
      </c>
      <c r="D141" s="60">
        <f>55*24</f>
        <v>1320</v>
      </c>
      <c r="E141" s="151">
        <v>430.67499999999995</v>
      </c>
      <c r="F141" s="151">
        <f t="shared" si="47"/>
        <v>568490.99999999988</v>
      </c>
      <c r="G141" s="151">
        <v>77.521499999999989</v>
      </c>
      <c r="H141" s="151">
        <f t="shared" si="48"/>
        <v>102328.37999999999</v>
      </c>
      <c r="I141" s="152"/>
      <c r="J141" s="298">
        <f t="shared" si="49"/>
        <v>568490.99999999988</v>
      </c>
      <c r="K141" s="34">
        <f t="shared" si="50"/>
        <v>0</v>
      </c>
      <c r="L141" s="298">
        <f t="shared" si="51"/>
        <v>102328.37999999999</v>
      </c>
      <c r="M141" s="34">
        <f t="shared" si="52"/>
        <v>0</v>
      </c>
    </row>
    <row r="142" spans="1:13" ht="44.25" customHeight="1">
      <c r="A142" s="149">
        <f t="shared" si="53"/>
        <v>7.0640000000000214</v>
      </c>
      <c r="B142" s="56" t="s">
        <v>98</v>
      </c>
      <c r="C142" s="58" t="s">
        <v>20</v>
      </c>
      <c r="D142" s="60">
        <v>1</v>
      </c>
      <c r="E142" s="151">
        <f>168*2250</f>
        <v>378000</v>
      </c>
      <c r="F142" s="151">
        <f t="shared" si="47"/>
        <v>378000</v>
      </c>
      <c r="G142" s="151">
        <f>+E142*0.19</f>
        <v>71820</v>
      </c>
      <c r="H142" s="151">
        <f t="shared" si="48"/>
        <v>71820</v>
      </c>
      <c r="I142" s="152"/>
      <c r="J142" s="298">
        <f t="shared" si="49"/>
        <v>378000</v>
      </c>
      <c r="K142" s="34">
        <f t="shared" si="50"/>
        <v>0</v>
      </c>
      <c r="L142" s="298">
        <f t="shared" si="51"/>
        <v>71820</v>
      </c>
      <c r="M142" s="34">
        <f t="shared" si="52"/>
        <v>0</v>
      </c>
    </row>
    <row r="143" spans="1:13" ht="44.25" customHeight="1">
      <c r="A143" s="149">
        <f t="shared" si="53"/>
        <v>7.0650000000000217</v>
      </c>
      <c r="B143" s="56" t="s">
        <v>99</v>
      </c>
      <c r="C143" s="58" t="s">
        <v>11</v>
      </c>
      <c r="D143" s="60">
        <f>30*24</f>
        <v>720</v>
      </c>
      <c r="E143" s="151">
        <v>590.64</v>
      </c>
      <c r="F143" s="151">
        <f t="shared" si="47"/>
        <v>425260.79999999999</v>
      </c>
      <c r="G143" s="151">
        <v>106.3152</v>
      </c>
      <c r="H143" s="151">
        <f t="shared" si="48"/>
        <v>76546.944000000003</v>
      </c>
      <c r="I143" s="152"/>
      <c r="J143" s="298">
        <f t="shared" si="49"/>
        <v>425260.79999999999</v>
      </c>
      <c r="K143" s="34">
        <f t="shared" si="50"/>
        <v>0</v>
      </c>
      <c r="L143" s="298">
        <f t="shared" si="51"/>
        <v>76546.944000000003</v>
      </c>
      <c r="M143" s="34">
        <f t="shared" si="52"/>
        <v>0</v>
      </c>
    </row>
    <row r="144" spans="1:13" ht="44.25" customHeight="1">
      <c r="A144" s="149">
        <f t="shared" si="53"/>
        <v>7.066000000000022</v>
      </c>
      <c r="B144" s="56" t="s">
        <v>100</v>
      </c>
      <c r="C144" s="58" t="s">
        <v>11</v>
      </c>
      <c r="D144" s="60">
        <f>24*24</f>
        <v>576</v>
      </c>
      <c r="E144" s="151">
        <v>1661.175</v>
      </c>
      <c r="F144" s="151">
        <f t="shared" si="47"/>
        <v>956836.79999999993</v>
      </c>
      <c r="G144" s="151">
        <v>299.01149999999996</v>
      </c>
      <c r="H144" s="151">
        <f t="shared" si="48"/>
        <v>172230.62399999998</v>
      </c>
      <c r="I144" s="152"/>
      <c r="J144" s="298">
        <f t="shared" si="49"/>
        <v>956836.79999999993</v>
      </c>
      <c r="K144" s="34">
        <f t="shared" si="50"/>
        <v>0</v>
      </c>
      <c r="L144" s="298">
        <f t="shared" si="51"/>
        <v>172230.62399999998</v>
      </c>
      <c r="M144" s="34">
        <f t="shared" si="52"/>
        <v>0</v>
      </c>
    </row>
    <row r="145" spans="1:13" ht="44.25" customHeight="1">
      <c r="A145" s="149">
        <f t="shared" si="53"/>
        <v>7.0670000000000224</v>
      </c>
      <c r="B145" s="56" t="s">
        <v>101</v>
      </c>
      <c r="C145" s="58" t="s">
        <v>13</v>
      </c>
      <c r="D145" s="60">
        <f>40*24</f>
        <v>960</v>
      </c>
      <c r="E145" s="151">
        <v>270.70999999999998</v>
      </c>
      <c r="F145" s="151">
        <f t="shared" si="47"/>
        <v>259881.59999999998</v>
      </c>
      <c r="G145" s="151">
        <v>48.727799999999995</v>
      </c>
      <c r="H145" s="151">
        <f t="shared" si="48"/>
        <v>46778.687999999995</v>
      </c>
      <c r="I145" s="152"/>
      <c r="J145" s="298">
        <f t="shared" si="49"/>
        <v>259881.59999999998</v>
      </c>
      <c r="K145" s="34">
        <f t="shared" si="50"/>
        <v>0</v>
      </c>
      <c r="L145" s="298">
        <f t="shared" si="51"/>
        <v>46778.687999999995</v>
      </c>
      <c r="M145" s="34">
        <f t="shared" si="52"/>
        <v>0</v>
      </c>
    </row>
    <row r="146" spans="1:13" ht="44.25" customHeight="1">
      <c r="A146" s="149">
        <f t="shared" si="53"/>
        <v>7.0680000000000227</v>
      </c>
      <c r="B146" s="56" t="s">
        <v>102</v>
      </c>
      <c r="C146" s="58" t="s">
        <v>11</v>
      </c>
      <c r="D146" s="60">
        <f>22*24</f>
        <v>528</v>
      </c>
      <c r="E146" s="151">
        <v>1009.01</v>
      </c>
      <c r="F146" s="151">
        <f t="shared" si="47"/>
        <v>532757.28</v>
      </c>
      <c r="G146" s="151">
        <v>181.62179999999998</v>
      </c>
      <c r="H146" s="151">
        <f t="shared" si="48"/>
        <v>95896.310399999988</v>
      </c>
      <c r="I146" s="152"/>
      <c r="J146" s="298">
        <f t="shared" si="49"/>
        <v>532757.28</v>
      </c>
      <c r="K146" s="34">
        <f t="shared" si="50"/>
        <v>0</v>
      </c>
      <c r="L146" s="298">
        <f t="shared" si="51"/>
        <v>95896.310399999988</v>
      </c>
      <c r="M146" s="34">
        <f t="shared" si="52"/>
        <v>0</v>
      </c>
    </row>
    <row r="147" spans="1:13" ht="44.25" customHeight="1">
      <c r="A147" s="149">
        <f t="shared" si="53"/>
        <v>7.069000000000023</v>
      </c>
      <c r="B147" s="56" t="s">
        <v>103</v>
      </c>
      <c r="C147" s="58" t="s">
        <v>20</v>
      </c>
      <c r="D147" s="60">
        <v>1</v>
      </c>
      <c r="E147" s="151">
        <f>44940*24</f>
        <v>1078560</v>
      </c>
      <c r="F147" s="151">
        <f t="shared" si="47"/>
        <v>1078560</v>
      </c>
      <c r="G147" s="151">
        <v>8239</v>
      </c>
      <c r="H147" s="151">
        <f t="shared" si="48"/>
        <v>8239</v>
      </c>
      <c r="I147" s="152"/>
      <c r="J147" s="298">
        <f t="shared" si="49"/>
        <v>1078560</v>
      </c>
      <c r="K147" s="34">
        <f t="shared" si="50"/>
        <v>0</v>
      </c>
      <c r="L147" s="298">
        <f t="shared" si="51"/>
        <v>8239</v>
      </c>
      <c r="M147" s="34">
        <f t="shared" si="52"/>
        <v>0</v>
      </c>
    </row>
    <row r="148" spans="1:13" ht="44.25" customHeight="1">
      <c r="A148" s="149">
        <f t="shared" si="53"/>
        <v>7.0700000000000234</v>
      </c>
      <c r="B148" s="56" t="s">
        <v>104</v>
      </c>
      <c r="C148" s="58" t="s">
        <v>20</v>
      </c>
      <c r="D148" s="60">
        <v>1</v>
      </c>
      <c r="E148" s="151">
        <f>38520*24</f>
        <v>924480</v>
      </c>
      <c r="F148" s="151">
        <f t="shared" si="47"/>
        <v>924480</v>
      </c>
      <c r="G148" s="151">
        <v>7062</v>
      </c>
      <c r="H148" s="151">
        <f t="shared" si="48"/>
        <v>7062</v>
      </c>
      <c r="I148" s="152"/>
      <c r="J148" s="298">
        <f t="shared" si="49"/>
        <v>924480</v>
      </c>
      <c r="K148" s="34">
        <f t="shared" si="50"/>
        <v>0</v>
      </c>
      <c r="L148" s="298">
        <f t="shared" si="51"/>
        <v>7062</v>
      </c>
      <c r="M148" s="34">
        <f t="shared" si="52"/>
        <v>0</v>
      </c>
    </row>
    <row r="149" spans="1:13" ht="44.25" customHeight="1">
      <c r="A149" s="149">
        <f t="shared" si="53"/>
        <v>7.0710000000000237</v>
      </c>
      <c r="B149" s="56" t="s">
        <v>105</v>
      </c>
      <c r="C149" s="58" t="s">
        <v>20</v>
      </c>
      <c r="D149" s="60">
        <v>1</v>
      </c>
      <c r="E149" s="151">
        <f>32100*24</f>
        <v>770400</v>
      </c>
      <c r="F149" s="151">
        <f t="shared" si="47"/>
        <v>770400</v>
      </c>
      <c r="G149" s="151">
        <v>5885</v>
      </c>
      <c r="H149" s="151">
        <f t="shared" si="48"/>
        <v>5885</v>
      </c>
      <c r="I149" s="152"/>
      <c r="J149" s="298">
        <f t="shared" si="49"/>
        <v>770400</v>
      </c>
      <c r="K149" s="34">
        <f t="shared" si="50"/>
        <v>0</v>
      </c>
      <c r="L149" s="298">
        <f t="shared" si="51"/>
        <v>5885</v>
      </c>
      <c r="M149" s="34">
        <f t="shared" si="52"/>
        <v>0</v>
      </c>
    </row>
    <row r="150" spans="1:13" ht="44.25" customHeight="1">
      <c r="A150" s="149">
        <f t="shared" si="53"/>
        <v>7.072000000000024</v>
      </c>
      <c r="B150" s="56" t="s">
        <v>106</v>
      </c>
      <c r="C150" s="58" t="s">
        <v>20</v>
      </c>
      <c r="D150" s="60">
        <v>1</v>
      </c>
      <c r="E150" s="151">
        <f>16050*24</f>
        <v>385200</v>
      </c>
      <c r="F150" s="151">
        <f t="shared" si="47"/>
        <v>385200</v>
      </c>
      <c r="G150" s="151">
        <v>1177</v>
      </c>
      <c r="H150" s="151">
        <f t="shared" si="48"/>
        <v>1177</v>
      </c>
      <c r="I150" s="152"/>
      <c r="J150" s="298">
        <f t="shared" si="49"/>
        <v>385200</v>
      </c>
      <c r="K150" s="34">
        <f t="shared" si="50"/>
        <v>0</v>
      </c>
      <c r="L150" s="298">
        <f t="shared" si="51"/>
        <v>1177</v>
      </c>
      <c r="M150" s="34">
        <f t="shared" si="52"/>
        <v>0</v>
      </c>
    </row>
    <row r="151" spans="1:13" ht="44.25" customHeight="1">
      <c r="A151" s="149">
        <f t="shared" si="53"/>
        <v>7.0730000000000244</v>
      </c>
      <c r="B151" s="56" t="s">
        <v>107</v>
      </c>
      <c r="C151" s="58" t="s">
        <v>20</v>
      </c>
      <c r="D151" s="60">
        <v>1</v>
      </c>
      <c r="E151" s="151">
        <f>11556*24</f>
        <v>277344</v>
      </c>
      <c r="F151" s="151">
        <f t="shared" si="47"/>
        <v>277344</v>
      </c>
      <c r="G151" s="151">
        <v>1177</v>
      </c>
      <c r="H151" s="151">
        <f t="shared" si="48"/>
        <v>1177</v>
      </c>
      <c r="I151" s="152"/>
      <c r="J151" s="298">
        <f t="shared" si="49"/>
        <v>277344</v>
      </c>
      <c r="K151" s="34">
        <f t="shared" si="50"/>
        <v>0</v>
      </c>
      <c r="L151" s="298">
        <f t="shared" si="51"/>
        <v>1177</v>
      </c>
      <c r="M151" s="34">
        <f t="shared" si="52"/>
        <v>0</v>
      </c>
    </row>
    <row r="152" spans="1:13" ht="44.25" customHeight="1">
      <c r="A152" s="149">
        <f t="shared" si="53"/>
        <v>7.0740000000000247</v>
      </c>
      <c r="B152" s="56" t="s">
        <v>135</v>
      </c>
      <c r="C152" s="58"/>
      <c r="D152" s="60"/>
      <c r="E152" s="151"/>
      <c r="F152" s="151"/>
      <c r="G152" s="151"/>
      <c r="H152" s="151"/>
      <c r="I152" s="152"/>
      <c r="J152" s="227"/>
      <c r="K152" s="10"/>
    </row>
    <row r="153" spans="1:13" ht="44.25" customHeight="1">
      <c r="A153" s="149">
        <f t="shared" si="53"/>
        <v>7.075000000000025</v>
      </c>
      <c r="B153" s="56" t="s">
        <v>136</v>
      </c>
      <c r="C153" s="58" t="s">
        <v>3</v>
      </c>
      <c r="D153" s="60">
        <v>24</v>
      </c>
      <c r="E153" s="151">
        <f>1.6*0.6*270*1.2*33</f>
        <v>10264.32</v>
      </c>
      <c r="F153" s="151">
        <f t="shared" ref="F153:F159" si="54">+D153*E153</f>
        <v>246343.67999999999</v>
      </c>
      <c r="G153" s="151">
        <v>1926</v>
      </c>
      <c r="H153" s="151">
        <f t="shared" ref="H153:H159" si="55">+G153*D153</f>
        <v>46224</v>
      </c>
      <c r="I153" s="152"/>
      <c r="J153" s="298">
        <f t="shared" ref="J153:J159" si="56">D153*E153</f>
        <v>246343.67999999999</v>
      </c>
      <c r="K153" s="34">
        <f t="shared" ref="K153:K159" si="57">F153-J153</f>
        <v>0</v>
      </c>
      <c r="L153" s="298">
        <f t="shared" ref="L153:L159" si="58">D153*G153</f>
        <v>46224</v>
      </c>
      <c r="M153" s="34">
        <f t="shared" ref="M153:M159" si="59">H153-L153</f>
        <v>0</v>
      </c>
    </row>
    <row r="154" spans="1:13" ht="44.25" customHeight="1">
      <c r="A154" s="149">
        <f t="shared" si="53"/>
        <v>7.0760000000000254</v>
      </c>
      <c r="B154" s="56" t="s">
        <v>111</v>
      </c>
      <c r="C154" s="58" t="s">
        <v>20</v>
      </c>
      <c r="D154" s="60">
        <v>1</v>
      </c>
      <c r="E154" s="151">
        <f>11556*24</f>
        <v>277344</v>
      </c>
      <c r="F154" s="151">
        <f t="shared" si="54"/>
        <v>277344</v>
      </c>
      <c r="G154" s="151">
        <v>2086.5</v>
      </c>
      <c r="H154" s="151">
        <f t="shared" si="55"/>
        <v>2086.5</v>
      </c>
      <c r="I154" s="152"/>
      <c r="J154" s="298">
        <f t="shared" si="56"/>
        <v>277344</v>
      </c>
      <c r="K154" s="34">
        <f t="shared" si="57"/>
        <v>0</v>
      </c>
      <c r="L154" s="298">
        <f t="shared" si="58"/>
        <v>2086.5</v>
      </c>
      <c r="M154" s="34">
        <f t="shared" si="59"/>
        <v>0</v>
      </c>
    </row>
    <row r="155" spans="1:13" ht="44.25" customHeight="1">
      <c r="A155" s="149">
        <f t="shared" si="53"/>
        <v>7.0770000000000257</v>
      </c>
      <c r="B155" s="56" t="s">
        <v>112</v>
      </c>
      <c r="C155" s="58" t="s">
        <v>20</v>
      </c>
      <c r="D155" s="60">
        <v>1</v>
      </c>
      <c r="E155" s="151">
        <f>5778*24</f>
        <v>138672</v>
      </c>
      <c r="F155" s="151">
        <f t="shared" si="54"/>
        <v>138672</v>
      </c>
      <c r="G155" s="151">
        <v>1284</v>
      </c>
      <c r="H155" s="151">
        <f t="shared" si="55"/>
        <v>1284</v>
      </c>
      <c r="I155" s="152"/>
      <c r="J155" s="298">
        <f t="shared" si="56"/>
        <v>138672</v>
      </c>
      <c r="K155" s="34">
        <f t="shared" si="57"/>
        <v>0</v>
      </c>
      <c r="L155" s="298">
        <f t="shared" si="58"/>
        <v>1284</v>
      </c>
      <c r="M155" s="34">
        <f t="shared" si="59"/>
        <v>0</v>
      </c>
    </row>
    <row r="156" spans="1:13" ht="44.25" customHeight="1">
      <c r="A156" s="149">
        <f t="shared" si="53"/>
        <v>7.078000000000026</v>
      </c>
      <c r="B156" s="56" t="s">
        <v>113</v>
      </c>
      <c r="C156" s="58" t="s">
        <v>20</v>
      </c>
      <c r="D156" s="60">
        <v>1</v>
      </c>
      <c r="E156" s="151">
        <f>7222.5*24</f>
        <v>173340</v>
      </c>
      <c r="F156" s="151">
        <f t="shared" si="54"/>
        <v>173340</v>
      </c>
      <c r="G156" s="151">
        <v>1337.5</v>
      </c>
      <c r="H156" s="151">
        <f t="shared" si="55"/>
        <v>1337.5</v>
      </c>
      <c r="I156" s="152"/>
      <c r="J156" s="298">
        <f t="shared" si="56"/>
        <v>173340</v>
      </c>
      <c r="K156" s="34">
        <f t="shared" si="57"/>
        <v>0</v>
      </c>
      <c r="L156" s="298">
        <f t="shared" si="58"/>
        <v>1337.5</v>
      </c>
      <c r="M156" s="34">
        <f t="shared" si="59"/>
        <v>0</v>
      </c>
    </row>
    <row r="157" spans="1:13" ht="44.25" customHeight="1">
      <c r="A157" s="149">
        <f t="shared" si="53"/>
        <v>7.0790000000000264</v>
      </c>
      <c r="B157" s="56" t="s">
        <v>114</v>
      </c>
      <c r="C157" s="58" t="s">
        <v>20</v>
      </c>
      <c r="D157" s="60">
        <v>1</v>
      </c>
      <c r="E157" s="151">
        <f>2889*24</f>
        <v>69336</v>
      </c>
      <c r="F157" s="151">
        <f t="shared" si="54"/>
        <v>69336</v>
      </c>
      <c r="G157" s="151">
        <v>620.6</v>
      </c>
      <c r="H157" s="151">
        <f t="shared" si="55"/>
        <v>620.6</v>
      </c>
      <c r="I157" s="152"/>
      <c r="J157" s="298">
        <f t="shared" si="56"/>
        <v>69336</v>
      </c>
      <c r="K157" s="34">
        <f t="shared" si="57"/>
        <v>0</v>
      </c>
      <c r="L157" s="298">
        <f t="shared" si="58"/>
        <v>620.6</v>
      </c>
      <c r="M157" s="34">
        <f t="shared" si="59"/>
        <v>0</v>
      </c>
    </row>
    <row r="158" spans="1:13" ht="44.25" customHeight="1">
      <c r="A158" s="149">
        <f t="shared" si="53"/>
        <v>7.0800000000000267</v>
      </c>
      <c r="B158" s="56" t="s">
        <v>115</v>
      </c>
      <c r="C158" s="58" t="s">
        <v>20</v>
      </c>
      <c r="D158" s="60">
        <v>1</v>
      </c>
      <c r="E158" s="151">
        <f>1444.5*24</f>
        <v>34668</v>
      </c>
      <c r="F158" s="151">
        <f t="shared" si="54"/>
        <v>34668</v>
      </c>
      <c r="G158" s="151">
        <v>299.60000000000002</v>
      </c>
      <c r="H158" s="151">
        <f t="shared" si="55"/>
        <v>299.60000000000002</v>
      </c>
      <c r="I158" s="152"/>
      <c r="J158" s="298">
        <f t="shared" si="56"/>
        <v>34668</v>
      </c>
      <c r="K158" s="34">
        <f t="shared" si="57"/>
        <v>0</v>
      </c>
      <c r="L158" s="298">
        <f t="shared" si="58"/>
        <v>299.60000000000002</v>
      </c>
      <c r="M158" s="34">
        <f t="shared" si="59"/>
        <v>0</v>
      </c>
    </row>
    <row r="159" spans="1:13" ht="44.25" customHeight="1">
      <c r="A159" s="149">
        <f t="shared" si="53"/>
        <v>7.0810000000000271</v>
      </c>
      <c r="B159" s="56" t="s">
        <v>116</v>
      </c>
      <c r="C159" s="58" t="s">
        <v>11</v>
      </c>
      <c r="D159" s="60">
        <f>103*24</f>
        <v>2472</v>
      </c>
      <c r="E159" s="151">
        <v>438.70000000000005</v>
      </c>
      <c r="F159" s="151">
        <f t="shared" si="54"/>
        <v>1084466.4000000001</v>
      </c>
      <c r="G159" s="151">
        <v>78.966000000000008</v>
      </c>
      <c r="H159" s="151">
        <f t="shared" si="55"/>
        <v>195203.95200000002</v>
      </c>
      <c r="I159" s="152"/>
      <c r="J159" s="298">
        <f t="shared" si="56"/>
        <v>1084466.4000000001</v>
      </c>
      <c r="K159" s="34">
        <f t="shared" si="57"/>
        <v>0</v>
      </c>
      <c r="L159" s="298">
        <f t="shared" si="58"/>
        <v>195203.95200000002</v>
      </c>
      <c r="M159" s="34">
        <f t="shared" si="59"/>
        <v>0</v>
      </c>
    </row>
    <row r="160" spans="1:13" ht="44.25" customHeight="1">
      <c r="A160" s="149">
        <f t="shared" si="53"/>
        <v>7.0820000000000274</v>
      </c>
      <c r="B160" s="56" t="s">
        <v>117</v>
      </c>
      <c r="C160" s="58"/>
      <c r="D160" s="60"/>
      <c r="E160" s="151"/>
      <c r="F160" s="151"/>
      <c r="G160" s="151"/>
      <c r="H160" s="151"/>
      <c r="I160" s="152"/>
      <c r="J160" s="227"/>
      <c r="K160" s="10"/>
    </row>
    <row r="161" spans="1:14" ht="44.25" customHeight="1">
      <c r="A161" s="149">
        <f t="shared" si="53"/>
        <v>7.0830000000000277</v>
      </c>
      <c r="B161" s="56" t="s">
        <v>120</v>
      </c>
      <c r="C161" s="58" t="s">
        <v>3</v>
      </c>
      <c r="D161" s="60">
        <v>24</v>
      </c>
      <c r="E161" s="151">
        <v>4305</v>
      </c>
      <c r="F161" s="151">
        <f t="shared" ref="F161:F163" si="60">+D161*E161</f>
        <v>103320</v>
      </c>
      <c r="G161" s="151">
        <v>0</v>
      </c>
      <c r="H161" s="151">
        <f t="shared" ref="H161:H166" si="61">+G161*D161</f>
        <v>0</v>
      </c>
      <c r="I161" s="152"/>
      <c r="J161" s="298">
        <f t="shared" ref="J161:J166" si="62">D161*E161</f>
        <v>103320</v>
      </c>
      <c r="K161" s="34">
        <f t="shared" ref="K161:K166" si="63">F161-J161</f>
        <v>0</v>
      </c>
      <c r="L161" s="298">
        <f t="shared" ref="L161:L166" si="64">D161*G161</f>
        <v>0</v>
      </c>
      <c r="M161" s="34">
        <f t="shared" ref="M161:M166" si="65">H161-L161</f>
        <v>0</v>
      </c>
    </row>
    <row r="162" spans="1:14" ht="44.25" customHeight="1">
      <c r="A162" s="149">
        <f t="shared" si="53"/>
        <v>7.0840000000000281</v>
      </c>
      <c r="B162" s="56" t="s">
        <v>121</v>
      </c>
      <c r="C162" s="58" t="s">
        <v>3</v>
      </c>
      <c r="D162" s="60">
        <v>48</v>
      </c>
      <c r="E162" s="151">
        <v>4590</v>
      </c>
      <c r="F162" s="151">
        <f t="shared" si="60"/>
        <v>220320</v>
      </c>
      <c r="G162" s="151">
        <v>0</v>
      </c>
      <c r="H162" s="151">
        <f t="shared" si="61"/>
        <v>0</v>
      </c>
      <c r="I162" s="152"/>
      <c r="J162" s="298">
        <f t="shared" si="62"/>
        <v>220320</v>
      </c>
      <c r="K162" s="34">
        <f t="shared" si="63"/>
        <v>0</v>
      </c>
      <c r="L162" s="298">
        <f t="shared" si="64"/>
        <v>0</v>
      </c>
      <c r="M162" s="34">
        <f t="shared" si="65"/>
        <v>0</v>
      </c>
    </row>
    <row r="163" spans="1:14" ht="44.25" customHeight="1">
      <c r="A163" s="149">
        <f t="shared" si="53"/>
        <v>7.0850000000000284</v>
      </c>
      <c r="B163" s="56" t="s">
        <v>137</v>
      </c>
      <c r="C163" s="58" t="s">
        <v>3</v>
      </c>
      <c r="D163" s="60">
        <v>24</v>
      </c>
      <c r="E163" s="151">
        <f>0.8*2.05*94*33</f>
        <v>5087.28</v>
      </c>
      <c r="F163" s="151">
        <f t="shared" si="60"/>
        <v>122094.72</v>
      </c>
      <c r="G163" s="151">
        <v>0</v>
      </c>
      <c r="H163" s="151">
        <f t="shared" si="61"/>
        <v>0</v>
      </c>
      <c r="I163" s="152"/>
      <c r="J163" s="298">
        <f t="shared" si="62"/>
        <v>122094.72</v>
      </c>
      <c r="K163" s="34">
        <f t="shared" si="63"/>
        <v>0</v>
      </c>
      <c r="L163" s="298">
        <f t="shared" si="64"/>
        <v>0</v>
      </c>
      <c r="M163" s="34">
        <f t="shared" si="65"/>
        <v>0</v>
      </c>
    </row>
    <row r="164" spans="1:14" ht="44.25" customHeight="1">
      <c r="A164" s="149">
        <f t="shared" si="53"/>
        <v>7.0860000000000287</v>
      </c>
      <c r="B164" s="56" t="s">
        <v>138</v>
      </c>
      <c r="C164" s="58"/>
      <c r="D164" s="60"/>
      <c r="E164" s="151"/>
      <c r="F164" s="151"/>
      <c r="G164" s="151">
        <v>0</v>
      </c>
      <c r="H164" s="151">
        <f t="shared" si="61"/>
        <v>0</v>
      </c>
      <c r="I164" s="152"/>
      <c r="J164" s="298">
        <f t="shared" si="62"/>
        <v>0</v>
      </c>
      <c r="K164" s="34">
        <f t="shared" si="63"/>
        <v>0</v>
      </c>
      <c r="L164" s="298">
        <f t="shared" si="64"/>
        <v>0</v>
      </c>
      <c r="M164" s="34">
        <f t="shared" si="65"/>
        <v>0</v>
      </c>
    </row>
    <row r="165" spans="1:14" ht="44.25" customHeight="1">
      <c r="A165" s="149">
        <f t="shared" si="53"/>
        <v>7.0870000000000291</v>
      </c>
      <c r="B165" s="56" t="s">
        <v>124</v>
      </c>
      <c r="C165" s="58" t="s">
        <v>3</v>
      </c>
      <c r="D165" s="60">
        <v>24</v>
      </c>
      <c r="E165" s="151">
        <v>7260</v>
      </c>
      <c r="F165" s="151">
        <f t="shared" ref="F165:F166" si="66">+D165*E165</f>
        <v>174240</v>
      </c>
      <c r="G165" s="151">
        <v>0</v>
      </c>
      <c r="H165" s="151">
        <f t="shared" si="61"/>
        <v>0</v>
      </c>
      <c r="I165" s="152"/>
      <c r="J165" s="298">
        <f t="shared" si="62"/>
        <v>174240</v>
      </c>
      <c r="K165" s="34">
        <f t="shared" si="63"/>
        <v>0</v>
      </c>
      <c r="L165" s="298">
        <f t="shared" si="64"/>
        <v>0</v>
      </c>
      <c r="M165" s="34">
        <f t="shared" si="65"/>
        <v>0</v>
      </c>
    </row>
    <row r="166" spans="1:14" ht="44.25" customHeight="1">
      <c r="A166" s="149">
        <f t="shared" si="53"/>
        <v>7.0880000000000294</v>
      </c>
      <c r="B166" s="56" t="s">
        <v>126</v>
      </c>
      <c r="C166" s="58" t="s">
        <v>3</v>
      </c>
      <c r="D166" s="60">
        <v>48</v>
      </c>
      <c r="E166" s="151">
        <v>7920</v>
      </c>
      <c r="F166" s="151">
        <f t="shared" si="66"/>
        <v>380160</v>
      </c>
      <c r="G166" s="151">
        <v>0</v>
      </c>
      <c r="H166" s="151">
        <f t="shared" si="61"/>
        <v>0</v>
      </c>
      <c r="I166" s="123"/>
      <c r="J166" s="298">
        <f t="shared" si="62"/>
        <v>380160</v>
      </c>
      <c r="K166" s="34">
        <f t="shared" si="63"/>
        <v>0</v>
      </c>
      <c r="L166" s="298">
        <f t="shared" si="64"/>
        <v>0</v>
      </c>
      <c r="M166" s="34">
        <f t="shared" si="65"/>
        <v>0</v>
      </c>
    </row>
    <row r="167" spans="1:14" ht="44.25" customHeight="1">
      <c r="A167" s="149"/>
      <c r="B167" s="56"/>
      <c r="C167" s="58"/>
      <c r="D167" s="60"/>
      <c r="E167" s="151"/>
      <c r="F167" s="151"/>
      <c r="G167" s="151"/>
      <c r="H167" s="151"/>
      <c r="I167" s="123"/>
      <c r="J167" s="227"/>
      <c r="K167" s="10"/>
    </row>
    <row r="168" spans="1:14" ht="44.25" customHeight="1">
      <c r="A168" s="149"/>
      <c r="B168" s="154"/>
      <c r="C168" s="155"/>
      <c r="D168" s="156"/>
      <c r="E168" s="157"/>
      <c r="F168" s="157"/>
      <c r="G168" s="157"/>
      <c r="H168" s="157"/>
      <c r="I168" s="123"/>
      <c r="J168" s="227"/>
      <c r="K168" s="10"/>
    </row>
    <row r="169" spans="1:14" ht="44.25" customHeight="1">
      <c r="A169" s="149"/>
      <c r="B169" s="150" t="s">
        <v>139</v>
      </c>
      <c r="C169" s="58"/>
      <c r="D169" s="60"/>
      <c r="E169" s="309"/>
      <c r="F169" s="151"/>
      <c r="G169" s="309"/>
      <c r="H169" s="151"/>
      <c r="I169" s="123"/>
      <c r="J169" s="227"/>
      <c r="K169" s="10"/>
    </row>
    <row r="170" spans="1:14" ht="44.25" customHeight="1">
      <c r="A170" s="149">
        <f>+A166+0.001</f>
        <v>7.0890000000000297</v>
      </c>
      <c r="B170" s="56" t="s">
        <v>76</v>
      </c>
      <c r="C170" s="58" t="s">
        <v>20</v>
      </c>
      <c r="D170" s="308">
        <v>1</v>
      </c>
      <c r="E170" s="311">
        <v>259986.99999999997</v>
      </c>
      <c r="F170" s="319">
        <f t="shared" ref="F170:F224" si="67">+E170*D170</f>
        <v>259986.99999999997</v>
      </c>
      <c r="G170" s="311">
        <v>53568.75</v>
      </c>
      <c r="H170" s="228">
        <f t="shared" ref="H170:H201" si="68">+G170*D170</f>
        <v>53568.75</v>
      </c>
      <c r="I170" s="123"/>
      <c r="J170" s="298">
        <f t="shared" ref="J170:J201" si="69">D170*E170</f>
        <v>259986.99999999997</v>
      </c>
      <c r="K170" s="34">
        <f t="shared" ref="K170:K201" si="70">F170-J170</f>
        <v>0</v>
      </c>
      <c r="L170" s="298">
        <f t="shared" ref="L170:L201" si="71">D170*G170</f>
        <v>53568.75</v>
      </c>
      <c r="M170" s="34">
        <f t="shared" ref="M170:M201" si="72">H170-L170</f>
        <v>0</v>
      </c>
      <c r="N170" s="307"/>
    </row>
    <row r="171" spans="1:14" ht="44.25" customHeight="1">
      <c r="A171" s="149">
        <f t="shared" ref="A171:A225" si="73">+A170+0.001</f>
        <v>7.0900000000000301</v>
      </c>
      <c r="B171" s="56" t="s">
        <v>77</v>
      </c>
      <c r="C171" s="58" t="s">
        <v>20</v>
      </c>
      <c r="D171" s="308">
        <v>1</v>
      </c>
      <c r="E171" s="311">
        <v>89995.5</v>
      </c>
      <c r="F171" s="319">
        <f t="shared" si="67"/>
        <v>89995.5</v>
      </c>
      <c r="G171" s="311">
        <v>22284.6</v>
      </c>
      <c r="H171" s="228">
        <f t="shared" si="68"/>
        <v>22284.6</v>
      </c>
      <c r="I171" s="123"/>
      <c r="J171" s="298">
        <f t="shared" si="69"/>
        <v>89995.5</v>
      </c>
      <c r="K171" s="34">
        <f t="shared" si="70"/>
        <v>0</v>
      </c>
      <c r="L171" s="298">
        <f t="shared" si="71"/>
        <v>22284.6</v>
      </c>
      <c r="M171" s="34">
        <f t="shared" si="72"/>
        <v>0</v>
      </c>
    </row>
    <row r="172" spans="1:14" ht="44.25" customHeight="1">
      <c r="A172" s="149">
        <f t="shared" si="73"/>
        <v>7.0910000000000304</v>
      </c>
      <c r="B172" s="56" t="s">
        <v>78</v>
      </c>
      <c r="C172" s="58" t="s">
        <v>20</v>
      </c>
      <c r="D172" s="308">
        <v>1</v>
      </c>
      <c r="E172" s="311">
        <v>95995.199999999997</v>
      </c>
      <c r="F172" s="319">
        <f t="shared" si="67"/>
        <v>95995.199999999997</v>
      </c>
      <c r="G172" s="311">
        <v>27855.75</v>
      </c>
      <c r="H172" s="228">
        <f t="shared" si="68"/>
        <v>27855.75</v>
      </c>
      <c r="I172" s="123"/>
      <c r="J172" s="298">
        <f t="shared" si="69"/>
        <v>95995.199999999997</v>
      </c>
      <c r="K172" s="34">
        <f t="shared" si="70"/>
        <v>0</v>
      </c>
      <c r="L172" s="298">
        <f t="shared" si="71"/>
        <v>27855.75</v>
      </c>
      <c r="M172" s="34">
        <f t="shared" si="72"/>
        <v>0</v>
      </c>
    </row>
    <row r="173" spans="1:14" ht="44.25" customHeight="1">
      <c r="A173" s="149">
        <f t="shared" si="73"/>
        <v>7.0920000000000307</v>
      </c>
      <c r="B173" s="56" t="s">
        <v>140</v>
      </c>
      <c r="C173" s="58" t="s">
        <v>20</v>
      </c>
      <c r="D173" s="313">
        <v>1</v>
      </c>
      <c r="E173" s="311">
        <v>5599.7199999999993</v>
      </c>
      <c r="F173" s="319">
        <f t="shared" si="67"/>
        <v>5599.7199999999993</v>
      </c>
      <c r="G173" s="311">
        <v>10713.75</v>
      </c>
      <c r="H173" s="228">
        <f t="shared" si="68"/>
        <v>10713.75</v>
      </c>
      <c r="I173" s="123"/>
      <c r="J173" s="298">
        <f t="shared" si="69"/>
        <v>5599.7199999999993</v>
      </c>
      <c r="K173" s="34">
        <f t="shared" si="70"/>
        <v>0</v>
      </c>
      <c r="L173" s="298">
        <f t="shared" si="71"/>
        <v>10713.75</v>
      </c>
      <c r="M173" s="34">
        <f t="shared" si="72"/>
        <v>0</v>
      </c>
    </row>
    <row r="174" spans="1:14" ht="44.25" customHeight="1">
      <c r="A174" s="149">
        <f t="shared" si="73"/>
        <v>7.0930000000000311</v>
      </c>
      <c r="B174" s="56" t="s">
        <v>80</v>
      </c>
      <c r="C174" s="303" t="s">
        <v>27</v>
      </c>
      <c r="D174" s="314">
        <v>335.98320000000001</v>
      </c>
      <c r="E174" s="312">
        <v>2135</v>
      </c>
      <c r="F174" s="151">
        <f t="shared" si="67"/>
        <v>717324.13199999998</v>
      </c>
      <c r="G174" s="310">
        <f>+E174*0.2</f>
        <v>427</v>
      </c>
      <c r="H174" s="151">
        <f t="shared" si="68"/>
        <v>143464.82639999999</v>
      </c>
      <c r="I174" s="123"/>
      <c r="J174" s="298">
        <f t="shared" si="69"/>
        <v>717324.13199999998</v>
      </c>
      <c r="K174" s="34">
        <f t="shared" si="70"/>
        <v>0</v>
      </c>
      <c r="L174" s="298">
        <f t="shared" si="71"/>
        <v>143464.82639999999</v>
      </c>
      <c r="M174" s="34">
        <f t="shared" si="72"/>
        <v>0</v>
      </c>
    </row>
    <row r="175" spans="1:14" ht="44.25" customHeight="1">
      <c r="A175" s="149">
        <f t="shared" si="73"/>
        <v>7.0940000000000314</v>
      </c>
      <c r="B175" s="56" t="s">
        <v>141</v>
      </c>
      <c r="C175" s="303" t="s">
        <v>27</v>
      </c>
      <c r="D175" s="314">
        <v>131.99340000000001</v>
      </c>
      <c r="E175" s="228">
        <v>17400</v>
      </c>
      <c r="F175" s="151">
        <f t="shared" si="67"/>
        <v>2296685.16</v>
      </c>
      <c r="G175" s="151">
        <v>3132</v>
      </c>
      <c r="H175" s="151">
        <f t="shared" si="68"/>
        <v>413403.32880000002</v>
      </c>
      <c r="I175" s="123"/>
      <c r="J175" s="298">
        <f t="shared" si="69"/>
        <v>2296685.16</v>
      </c>
      <c r="K175" s="34">
        <f t="shared" si="70"/>
        <v>0</v>
      </c>
      <c r="L175" s="298">
        <f t="shared" si="71"/>
        <v>413403.32880000002</v>
      </c>
      <c r="M175" s="34">
        <f t="shared" si="72"/>
        <v>0</v>
      </c>
    </row>
    <row r="176" spans="1:14" ht="44.25" customHeight="1">
      <c r="A176" s="149">
        <f t="shared" si="73"/>
        <v>7.0950000000000317</v>
      </c>
      <c r="B176" s="56" t="s">
        <v>82</v>
      </c>
      <c r="C176" s="303" t="s">
        <v>27</v>
      </c>
      <c r="D176" s="314">
        <v>11.9994</v>
      </c>
      <c r="E176" s="228">
        <v>25600</v>
      </c>
      <c r="F176" s="151">
        <f t="shared" si="67"/>
        <v>307184.64000000001</v>
      </c>
      <c r="G176" s="151">
        <v>5120</v>
      </c>
      <c r="H176" s="151">
        <f t="shared" si="68"/>
        <v>61436.928</v>
      </c>
      <c r="I176" s="123"/>
      <c r="J176" s="298">
        <f t="shared" si="69"/>
        <v>307184.64000000001</v>
      </c>
      <c r="K176" s="34">
        <f t="shared" si="70"/>
        <v>0</v>
      </c>
      <c r="L176" s="298">
        <f t="shared" si="71"/>
        <v>61436.928</v>
      </c>
      <c r="M176" s="34">
        <f t="shared" si="72"/>
        <v>0</v>
      </c>
    </row>
    <row r="177" spans="1:13" ht="44.25" customHeight="1">
      <c r="A177" s="149">
        <f t="shared" si="73"/>
        <v>7.0960000000000321</v>
      </c>
      <c r="B177" s="56" t="s">
        <v>142</v>
      </c>
      <c r="C177" s="303" t="s">
        <v>27</v>
      </c>
      <c r="D177" s="314">
        <v>63.9968</v>
      </c>
      <c r="E177" s="228">
        <v>23379.5</v>
      </c>
      <c r="F177" s="151">
        <f t="shared" si="67"/>
        <v>1496213.1856</v>
      </c>
      <c r="G177" s="151">
        <v>4208</v>
      </c>
      <c r="H177" s="151">
        <f t="shared" si="68"/>
        <v>269298.5344</v>
      </c>
      <c r="I177" s="123"/>
      <c r="J177" s="298">
        <f t="shared" si="69"/>
        <v>1496213.1856</v>
      </c>
      <c r="K177" s="34">
        <f t="shared" si="70"/>
        <v>0</v>
      </c>
      <c r="L177" s="298">
        <f t="shared" si="71"/>
        <v>269298.5344</v>
      </c>
      <c r="M177" s="34">
        <f t="shared" si="72"/>
        <v>0</v>
      </c>
    </row>
    <row r="178" spans="1:13" ht="44.25" customHeight="1">
      <c r="A178" s="149">
        <f t="shared" si="73"/>
        <v>7.0970000000000324</v>
      </c>
      <c r="B178" s="56" t="s">
        <v>84</v>
      </c>
      <c r="C178" s="303" t="s">
        <v>27</v>
      </c>
      <c r="D178" s="314">
        <v>71.996399999999994</v>
      </c>
      <c r="E178" s="228">
        <v>20400</v>
      </c>
      <c r="F178" s="151">
        <f t="shared" si="67"/>
        <v>1468726.5599999998</v>
      </c>
      <c r="G178" s="151">
        <v>4080</v>
      </c>
      <c r="H178" s="151">
        <f t="shared" si="68"/>
        <v>293745.31199999998</v>
      </c>
      <c r="I178" s="123"/>
      <c r="J178" s="298">
        <f t="shared" si="69"/>
        <v>1468726.5599999998</v>
      </c>
      <c r="K178" s="34">
        <f t="shared" si="70"/>
        <v>0</v>
      </c>
      <c r="L178" s="298">
        <f t="shared" si="71"/>
        <v>293745.31199999998</v>
      </c>
      <c r="M178" s="34">
        <f t="shared" si="72"/>
        <v>0</v>
      </c>
    </row>
    <row r="179" spans="1:13" ht="44.25" customHeight="1">
      <c r="A179" s="149">
        <f t="shared" si="73"/>
        <v>7.0980000000000327</v>
      </c>
      <c r="B179" s="56" t="s">
        <v>85</v>
      </c>
      <c r="C179" s="303" t="s">
        <v>11</v>
      </c>
      <c r="D179" s="314">
        <v>719.96399999999994</v>
      </c>
      <c r="E179" s="228">
        <v>553.72500000000002</v>
      </c>
      <c r="F179" s="151">
        <f t="shared" si="67"/>
        <v>398662.06589999999</v>
      </c>
      <c r="G179" s="151">
        <v>93.149999999999991</v>
      </c>
      <c r="H179" s="151">
        <f t="shared" si="68"/>
        <v>67064.646599999993</v>
      </c>
      <c r="I179" s="123"/>
      <c r="J179" s="298">
        <f t="shared" si="69"/>
        <v>398662.06589999999</v>
      </c>
      <c r="K179" s="34">
        <f t="shared" si="70"/>
        <v>0</v>
      </c>
      <c r="L179" s="298">
        <f t="shared" si="71"/>
        <v>67064.646599999993</v>
      </c>
      <c r="M179" s="34">
        <f t="shared" si="72"/>
        <v>0</v>
      </c>
    </row>
    <row r="180" spans="1:13" ht="44.25" customHeight="1">
      <c r="A180" s="149">
        <f t="shared" si="73"/>
        <v>7.0990000000000331</v>
      </c>
      <c r="B180" s="56" t="s">
        <v>86</v>
      </c>
      <c r="C180" s="303" t="s">
        <v>11</v>
      </c>
      <c r="D180" s="314">
        <v>719.96399999999994</v>
      </c>
      <c r="E180" s="228">
        <v>270.70999999999998</v>
      </c>
      <c r="F180" s="151">
        <f t="shared" si="67"/>
        <v>194901.45443999997</v>
      </c>
      <c r="G180" s="151">
        <v>45.539999999999992</v>
      </c>
      <c r="H180" s="151">
        <f t="shared" si="68"/>
        <v>32787.160559999989</v>
      </c>
      <c r="I180" s="123"/>
      <c r="J180" s="298">
        <f t="shared" si="69"/>
        <v>194901.45443999997</v>
      </c>
      <c r="K180" s="34">
        <f t="shared" si="70"/>
        <v>0</v>
      </c>
      <c r="L180" s="298">
        <f t="shared" si="71"/>
        <v>32787.160559999989</v>
      </c>
      <c r="M180" s="34">
        <f t="shared" si="72"/>
        <v>0</v>
      </c>
    </row>
    <row r="181" spans="1:13" ht="44.25" customHeight="1">
      <c r="A181" s="149">
        <f t="shared" si="73"/>
        <v>7.1000000000000334</v>
      </c>
      <c r="B181" s="56" t="s">
        <v>87</v>
      </c>
      <c r="C181" s="303" t="s">
        <v>11</v>
      </c>
      <c r="D181" s="314">
        <v>719.96399999999994</v>
      </c>
      <c r="E181" s="228">
        <v>104.59249999999999</v>
      </c>
      <c r="F181" s="151">
        <f t="shared" si="67"/>
        <v>75302.834669999982</v>
      </c>
      <c r="G181" s="151">
        <v>17.594999999999995</v>
      </c>
      <c r="H181" s="151">
        <f t="shared" si="68"/>
        <v>12667.766579999996</v>
      </c>
      <c r="I181" s="123"/>
      <c r="J181" s="298">
        <f t="shared" si="69"/>
        <v>75302.834669999982</v>
      </c>
      <c r="K181" s="34">
        <f t="shared" si="70"/>
        <v>0</v>
      </c>
      <c r="L181" s="298">
        <f t="shared" si="71"/>
        <v>12667.766579999996</v>
      </c>
      <c r="M181" s="34">
        <f t="shared" si="72"/>
        <v>0</v>
      </c>
    </row>
    <row r="182" spans="1:13" ht="44.25" customHeight="1">
      <c r="A182" s="149">
        <f t="shared" si="73"/>
        <v>7.1010000000000337</v>
      </c>
      <c r="B182" s="56" t="s">
        <v>88</v>
      </c>
      <c r="C182" s="303" t="s">
        <v>11</v>
      </c>
      <c r="D182" s="314">
        <v>759.96199999999999</v>
      </c>
      <c r="E182" s="228">
        <v>1045.925</v>
      </c>
      <c r="F182" s="151">
        <f t="shared" si="67"/>
        <v>794863.25484999991</v>
      </c>
      <c r="G182" s="151">
        <v>175.94999999999996</v>
      </c>
      <c r="H182" s="151">
        <f t="shared" si="68"/>
        <v>133715.31389999998</v>
      </c>
      <c r="I182" s="123"/>
      <c r="J182" s="298">
        <f t="shared" si="69"/>
        <v>794863.25484999991</v>
      </c>
      <c r="K182" s="34">
        <f t="shared" si="70"/>
        <v>0</v>
      </c>
      <c r="L182" s="298">
        <f t="shared" si="71"/>
        <v>133715.31389999998</v>
      </c>
      <c r="M182" s="34">
        <f t="shared" si="72"/>
        <v>0</v>
      </c>
    </row>
    <row r="183" spans="1:13" ht="44.25" customHeight="1">
      <c r="A183" s="149">
        <f t="shared" si="73"/>
        <v>7.1020000000000341</v>
      </c>
      <c r="B183" s="56" t="s">
        <v>132</v>
      </c>
      <c r="C183" s="303" t="s">
        <v>11</v>
      </c>
      <c r="D183" s="314">
        <v>815.95920000000001</v>
      </c>
      <c r="E183" s="228">
        <v>2360</v>
      </c>
      <c r="F183" s="151">
        <f t="shared" si="67"/>
        <v>1925663.7120000001</v>
      </c>
      <c r="G183" s="151">
        <v>240.12</v>
      </c>
      <c r="H183" s="151">
        <f t="shared" si="68"/>
        <v>195928.123104</v>
      </c>
      <c r="I183" s="123"/>
      <c r="J183" s="298">
        <f t="shared" si="69"/>
        <v>1925663.7120000001</v>
      </c>
      <c r="K183" s="34">
        <f t="shared" si="70"/>
        <v>0</v>
      </c>
      <c r="L183" s="298">
        <f t="shared" si="71"/>
        <v>195928.123104</v>
      </c>
      <c r="M183" s="34">
        <f t="shared" si="72"/>
        <v>0</v>
      </c>
    </row>
    <row r="184" spans="1:13" ht="44.25" customHeight="1">
      <c r="A184" s="149">
        <f t="shared" si="73"/>
        <v>7.1030000000000344</v>
      </c>
      <c r="B184" s="56" t="s">
        <v>133</v>
      </c>
      <c r="C184" s="303" t="s">
        <v>11</v>
      </c>
      <c r="D184" s="314">
        <v>81.595920000000007</v>
      </c>
      <c r="E184" s="228">
        <v>1340</v>
      </c>
      <c r="F184" s="151">
        <f t="shared" si="67"/>
        <v>109338.53280000002</v>
      </c>
      <c r="G184" s="151">
        <v>219.42</v>
      </c>
      <c r="H184" s="151">
        <f t="shared" si="68"/>
        <v>17903.776766400002</v>
      </c>
      <c r="I184" s="123"/>
      <c r="J184" s="298">
        <f t="shared" si="69"/>
        <v>109338.53280000002</v>
      </c>
      <c r="K184" s="34">
        <f t="shared" si="70"/>
        <v>0</v>
      </c>
      <c r="L184" s="298">
        <f t="shared" si="71"/>
        <v>17903.776766400002</v>
      </c>
      <c r="M184" s="34">
        <f t="shared" si="72"/>
        <v>0</v>
      </c>
    </row>
    <row r="185" spans="1:13" ht="44.25" customHeight="1">
      <c r="A185" s="149">
        <f t="shared" si="73"/>
        <v>7.1040000000000347</v>
      </c>
      <c r="B185" s="56" t="s">
        <v>134</v>
      </c>
      <c r="C185" s="303" t="s">
        <v>11</v>
      </c>
      <c r="D185" s="314">
        <v>335.98320000000001</v>
      </c>
      <c r="E185" s="228">
        <v>1450</v>
      </c>
      <c r="F185" s="151">
        <f t="shared" si="67"/>
        <v>487175.64</v>
      </c>
      <c r="G185" s="151">
        <v>240.12</v>
      </c>
      <c r="H185" s="151">
        <f t="shared" si="68"/>
        <v>80676.285984000002</v>
      </c>
      <c r="I185" s="123"/>
      <c r="J185" s="298">
        <f t="shared" si="69"/>
        <v>487175.64</v>
      </c>
      <c r="K185" s="34">
        <f t="shared" si="70"/>
        <v>0</v>
      </c>
      <c r="L185" s="298">
        <f t="shared" si="71"/>
        <v>80676.285984000002</v>
      </c>
      <c r="M185" s="34">
        <f t="shared" si="72"/>
        <v>0</v>
      </c>
    </row>
    <row r="186" spans="1:13" ht="44.25" customHeight="1">
      <c r="A186" s="149">
        <f t="shared" si="73"/>
        <v>7.1050000000000351</v>
      </c>
      <c r="B186" s="56" t="s">
        <v>92</v>
      </c>
      <c r="C186" s="303" t="s">
        <v>11</v>
      </c>
      <c r="D186" s="314">
        <v>239.988</v>
      </c>
      <c r="E186" s="228">
        <v>2239.5100000000002</v>
      </c>
      <c r="F186" s="151">
        <f t="shared" si="67"/>
        <v>537455.52588000009</v>
      </c>
      <c r="G186" s="151">
        <v>376.74</v>
      </c>
      <c r="H186" s="151">
        <f t="shared" si="68"/>
        <v>90413.079119999995</v>
      </c>
      <c r="I186" s="123"/>
      <c r="J186" s="298">
        <f t="shared" si="69"/>
        <v>537455.52588000009</v>
      </c>
      <c r="K186" s="34">
        <f t="shared" si="70"/>
        <v>0</v>
      </c>
      <c r="L186" s="298">
        <f t="shared" si="71"/>
        <v>90413.079119999995</v>
      </c>
      <c r="M186" s="34">
        <f t="shared" si="72"/>
        <v>0</v>
      </c>
    </row>
    <row r="187" spans="1:13" ht="44.25" customHeight="1">
      <c r="A187" s="149">
        <f t="shared" si="73"/>
        <v>7.1060000000000354</v>
      </c>
      <c r="B187" s="56" t="s">
        <v>93</v>
      </c>
      <c r="C187" s="303" t="s">
        <v>13</v>
      </c>
      <c r="D187" s="314">
        <v>275.9862</v>
      </c>
      <c r="E187" s="228">
        <v>492.2</v>
      </c>
      <c r="F187" s="151">
        <f t="shared" si="67"/>
        <v>135840.40763999999</v>
      </c>
      <c r="G187" s="151">
        <v>82.799999999999983</v>
      </c>
      <c r="H187" s="151">
        <f t="shared" si="68"/>
        <v>22851.657359999994</v>
      </c>
      <c r="I187" s="123"/>
      <c r="J187" s="298">
        <f t="shared" si="69"/>
        <v>135840.40763999999</v>
      </c>
      <c r="K187" s="34">
        <f t="shared" si="70"/>
        <v>0</v>
      </c>
      <c r="L187" s="298">
        <f t="shared" si="71"/>
        <v>22851.657359999994</v>
      </c>
      <c r="M187" s="34">
        <f t="shared" si="72"/>
        <v>0</v>
      </c>
    </row>
    <row r="188" spans="1:13" ht="44.25" customHeight="1">
      <c r="A188" s="149">
        <f t="shared" si="73"/>
        <v>7.1070000000000357</v>
      </c>
      <c r="B188" s="56" t="s">
        <v>94</v>
      </c>
      <c r="C188" s="303" t="s">
        <v>11</v>
      </c>
      <c r="D188" s="314">
        <v>815.95920000000001</v>
      </c>
      <c r="E188" s="228">
        <v>553.72500000000002</v>
      </c>
      <c r="F188" s="151">
        <f t="shared" si="67"/>
        <v>451817.00802000001</v>
      </c>
      <c r="G188" s="151">
        <v>93.149999999999991</v>
      </c>
      <c r="H188" s="151">
        <f t="shared" si="68"/>
        <v>76006.59947999999</v>
      </c>
      <c r="I188" s="123"/>
      <c r="J188" s="298">
        <f t="shared" si="69"/>
        <v>451817.00802000001</v>
      </c>
      <c r="K188" s="34">
        <f t="shared" si="70"/>
        <v>0</v>
      </c>
      <c r="L188" s="298">
        <f t="shared" si="71"/>
        <v>76006.59947999999</v>
      </c>
      <c r="M188" s="34">
        <f t="shared" si="72"/>
        <v>0</v>
      </c>
    </row>
    <row r="189" spans="1:13" ht="44.25" customHeight="1">
      <c r="A189" s="149">
        <f t="shared" si="73"/>
        <v>7.1080000000000361</v>
      </c>
      <c r="B189" s="56" t="s">
        <v>95</v>
      </c>
      <c r="C189" s="303" t="s">
        <v>11</v>
      </c>
      <c r="D189" s="314">
        <v>1403.9297999999999</v>
      </c>
      <c r="E189" s="228">
        <v>430.67499999999995</v>
      </c>
      <c r="F189" s="151">
        <f t="shared" si="67"/>
        <v>604637.46661499992</v>
      </c>
      <c r="G189" s="151">
        <v>72.449999999999989</v>
      </c>
      <c r="H189" s="151">
        <f t="shared" si="68"/>
        <v>101714.71400999998</v>
      </c>
      <c r="I189" s="123"/>
      <c r="J189" s="298">
        <f t="shared" si="69"/>
        <v>604637.46661499992</v>
      </c>
      <c r="K189" s="34">
        <f t="shared" si="70"/>
        <v>0</v>
      </c>
      <c r="L189" s="298">
        <f t="shared" si="71"/>
        <v>101714.71400999998</v>
      </c>
      <c r="M189" s="34">
        <f t="shared" si="72"/>
        <v>0</v>
      </c>
    </row>
    <row r="190" spans="1:13" ht="44.25" customHeight="1">
      <c r="A190" s="149">
        <f t="shared" si="73"/>
        <v>7.1090000000000364</v>
      </c>
      <c r="B190" s="56" t="s">
        <v>96</v>
      </c>
      <c r="C190" s="303" t="s">
        <v>11</v>
      </c>
      <c r="D190" s="314">
        <v>719.96399999999994</v>
      </c>
      <c r="E190" s="228">
        <v>430.67499999999995</v>
      </c>
      <c r="F190" s="151">
        <f t="shared" si="67"/>
        <v>310070.49569999997</v>
      </c>
      <c r="G190" s="151">
        <v>72.449999999999989</v>
      </c>
      <c r="H190" s="151">
        <f t="shared" si="68"/>
        <v>52161.39179999999</v>
      </c>
      <c r="I190" s="123"/>
      <c r="J190" s="298">
        <f t="shared" si="69"/>
        <v>310070.49569999997</v>
      </c>
      <c r="K190" s="34">
        <f t="shared" si="70"/>
        <v>0</v>
      </c>
      <c r="L190" s="298">
        <f t="shared" si="71"/>
        <v>52161.39179999999</v>
      </c>
      <c r="M190" s="34">
        <f t="shared" si="72"/>
        <v>0</v>
      </c>
    </row>
    <row r="191" spans="1:13" ht="44.25" customHeight="1">
      <c r="A191" s="149">
        <f t="shared" si="73"/>
        <v>7.1100000000000367</v>
      </c>
      <c r="B191" s="56" t="s">
        <v>97</v>
      </c>
      <c r="C191" s="303" t="s">
        <v>11</v>
      </c>
      <c r="D191" s="314">
        <v>479.976</v>
      </c>
      <c r="E191" s="228">
        <v>1476.6000000000001</v>
      </c>
      <c r="F191" s="151">
        <f t="shared" si="67"/>
        <v>708732.56160000002</v>
      </c>
      <c r="G191" s="151">
        <v>248.39999999999998</v>
      </c>
      <c r="H191" s="151">
        <f t="shared" si="68"/>
        <v>119226.03839999999</v>
      </c>
      <c r="I191" s="123"/>
      <c r="J191" s="298">
        <f t="shared" si="69"/>
        <v>708732.56160000002</v>
      </c>
      <c r="K191" s="34">
        <f t="shared" si="70"/>
        <v>0</v>
      </c>
      <c r="L191" s="298">
        <f t="shared" si="71"/>
        <v>119226.03839999999</v>
      </c>
      <c r="M191" s="34">
        <f t="shared" si="72"/>
        <v>0</v>
      </c>
    </row>
    <row r="192" spans="1:13" ht="44.25" customHeight="1">
      <c r="A192" s="149">
        <f t="shared" si="73"/>
        <v>7.1110000000000371</v>
      </c>
      <c r="B192" s="56" t="s">
        <v>98</v>
      </c>
      <c r="C192" s="58" t="s">
        <v>20</v>
      </c>
      <c r="D192" s="315">
        <v>1</v>
      </c>
      <c r="E192" s="151">
        <f>153794.666666667*0.8571</f>
        <v>131817.4088000003</v>
      </c>
      <c r="F192" s="151">
        <f t="shared" si="67"/>
        <v>131817.4088000003</v>
      </c>
      <c r="G192" s="151">
        <f>17600*0.8571</f>
        <v>15084.96</v>
      </c>
      <c r="H192" s="151">
        <f t="shared" si="68"/>
        <v>15084.96</v>
      </c>
      <c r="I192" s="152"/>
      <c r="J192" s="298">
        <f t="shared" si="69"/>
        <v>131817.4088000003</v>
      </c>
      <c r="K192" s="34">
        <f t="shared" si="70"/>
        <v>0</v>
      </c>
      <c r="L192" s="298">
        <f t="shared" si="71"/>
        <v>15084.96</v>
      </c>
      <c r="M192" s="34">
        <f t="shared" si="72"/>
        <v>0</v>
      </c>
    </row>
    <row r="193" spans="1:13" ht="44.25" customHeight="1">
      <c r="A193" s="149">
        <f t="shared" si="73"/>
        <v>7.1120000000000374</v>
      </c>
      <c r="B193" s="56" t="s">
        <v>99</v>
      </c>
      <c r="C193" s="303" t="s">
        <v>11</v>
      </c>
      <c r="D193" s="306">
        <v>559.14290000000005</v>
      </c>
      <c r="E193" s="228">
        <v>590.64</v>
      </c>
      <c r="F193" s="151">
        <f t="shared" si="67"/>
        <v>330252.16245600005</v>
      </c>
      <c r="G193" s="151">
        <v>99.36</v>
      </c>
      <c r="H193" s="151">
        <f t="shared" si="68"/>
        <v>55556.438544000004</v>
      </c>
      <c r="I193" s="152"/>
      <c r="J193" s="298">
        <f t="shared" si="69"/>
        <v>330252.16245600005</v>
      </c>
      <c r="K193" s="34">
        <f t="shared" si="70"/>
        <v>0</v>
      </c>
      <c r="L193" s="298">
        <f t="shared" si="71"/>
        <v>55556.438544000004</v>
      </c>
      <c r="M193" s="34">
        <f t="shared" si="72"/>
        <v>0</v>
      </c>
    </row>
    <row r="194" spans="1:13" ht="44.25" customHeight="1">
      <c r="A194" s="149">
        <f t="shared" si="73"/>
        <v>7.1130000000000377</v>
      </c>
      <c r="B194" s="56" t="s">
        <v>100</v>
      </c>
      <c r="C194" s="303" t="s">
        <v>11</v>
      </c>
      <c r="D194" s="306">
        <v>372.47623333333331</v>
      </c>
      <c r="E194" s="228">
        <v>1661.175</v>
      </c>
      <c r="F194" s="151">
        <f t="shared" si="67"/>
        <v>618748.20690749993</v>
      </c>
      <c r="G194" s="151">
        <v>279.44999999999993</v>
      </c>
      <c r="H194" s="151">
        <f t="shared" si="68"/>
        <v>104088.48340499996</v>
      </c>
      <c r="I194" s="152"/>
      <c r="J194" s="298">
        <f t="shared" si="69"/>
        <v>618748.20690749993</v>
      </c>
      <c r="K194" s="34">
        <f t="shared" si="70"/>
        <v>0</v>
      </c>
      <c r="L194" s="298">
        <f t="shared" si="71"/>
        <v>104088.48340499996</v>
      </c>
      <c r="M194" s="34">
        <f t="shared" si="72"/>
        <v>0</v>
      </c>
    </row>
    <row r="195" spans="1:13" ht="44.25" customHeight="1">
      <c r="A195" s="149">
        <f t="shared" si="73"/>
        <v>7.1140000000000381</v>
      </c>
      <c r="B195" s="56" t="s">
        <v>101</v>
      </c>
      <c r="C195" s="303" t="s">
        <v>13</v>
      </c>
      <c r="D195" s="306">
        <v>185.80956666666665</v>
      </c>
      <c r="E195" s="228">
        <v>270.70999999999998</v>
      </c>
      <c r="F195" s="151">
        <f t="shared" si="67"/>
        <v>50300.507792333323</v>
      </c>
      <c r="G195" s="151">
        <v>45.539999999999992</v>
      </c>
      <c r="H195" s="151">
        <f t="shared" si="68"/>
        <v>8461.7676659999979</v>
      </c>
      <c r="I195" s="152"/>
      <c r="J195" s="298">
        <f t="shared" si="69"/>
        <v>50300.507792333323</v>
      </c>
      <c r="K195" s="34">
        <f t="shared" si="70"/>
        <v>0</v>
      </c>
      <c r="L195" s="298">
        <f t="shared" si="71"/>
        <v>8461.7676659999979</v>
      </c>
      <c r="M195" s="34">
        <f t="shared" si="72"/>
        <v>0</v>
      </c>
    </row>
    <row r="196" spans="1:13" ht="44.25" customHeight="1">
      <c r="A196" s="149">
        <f t="shared" si="73"/>
        <v>7.1150000000000384</v>
      </c>
      <c r="B196" s="56" t="s">
        <v>102</v>
      </c>
      <c r="C196" s="303" t="s">
        <v>11</v>
      </c>
      <c r="D196" s="306">
        <v>153.1429</v>
      </c>
      <c r="E196" s="317">
        <v>1009.01</v>
      </c>
      <c r="F196" s="151">
        <f t="shared" si="67"/>
        <v>154522.71752899999</v>
      </c>
      <c r="G196" s="309">
        <v>169.73999999999998</v>
      </c>
      <c r="H196" s="151">
        <f t="shared" si="68"/>
        <v>25994.475845999998</v>
      </c>
      <c r="I196" s="152"/>
      <c r="J196" s="298">
        <f t="shared" si="69"/>
        <v>154522.71752899999</v>
      </c>
      <c r="K196" s="34">
        <f t="shared" si="70"/>
        <v>0</v>
      </c>
      <c r="L196" s="298">
        <f t="shared" si="71"/>
        <v>25994.475845999998</v>
      </c>
      <c r="M196" s="34">
        <f t="shared" si="72"/>
        <v>0</v>
      </c>
    </row>
    <row r="197" spans="1:13" ht="44.25" customHeight="1">
      <c r="A197" s="149">
        <f t="shared" si="73"/>
        <v>7.1160000000000387</v>
      </c>
      <c r="B197" s="56" t="s">
        <v>103</v>
      </c>
      <c r="C197" s="58" t="s">
        <v>20</v>
      </c>
      <c r="D197" s="316">
        <v>1</v>
      </c>
      <c r="E197" s="318">
        <v>539253.03599999996</v>
      </c>
      <c r="F197" s="319">
        <f t="shared" si="67"/>
        <v>539253.03599999996</v>
      </c>
      <c r="G197" s="318">
        <v>21256.079999999998</v>
      </c>
      <c r="H197" s="228">
        <f t="shared" si="68"/>
        <v>21256.079999999998</v>
      </c>
      <c r="I197" s="152"/>
      <c r="J197" s="298">
        <f t="shared" si="69"/>
        <v>539253.03599999996</v>
      </c>
      <c r="K197" s="34">
        <f t="shared" si="70"/>
        <v>0</v>
      </c>
      <c r="L197" s="298">
        <f t="shared" si="71"/>
        <v>21256.079999999998</v>
      </c>
      <c r="M197" s="34">
        <f t="shared" si="72"/>
        <v>0</v>
      </c>
    </row>
    <row r="198" spans="1:13" ht="44.25" customHeight="1">
      <c r="A198" s="149">
        <f t="shared" si="73"/>
        <v>7.1170000000000391</v>
      </c>
      <c r="B198" s="56" t="s">
        <v>104</v>
      </c>
      <c r="C198" s="58" t="s">
        <v>20</v>
      </c>
      <c r="D198" s="308">
        <v>1</v>
      </c>
      <c r="E198" s="318">
        <v>462216.88799999998</v>
      </c>
      <c r="F198" s="319">
        <f t="shared" si="67"/>
        <v>462216.88799999998</v>
      </c>
      <c r="G198" s="318">
        <v>16713.45</v>
      </c>
      <c r="H198" s="228">
        <f t="shared" si="68"/>
        <v>16713.45</v>
      </c>
      <c r="I198" s="152"/>
      <c r="J198" s="298">
        <f t="shared" si="69"/>
        <v>462216.88799999998</v>
      </c>
      <c r="K198" s="34">
        <f t="shared" si="70"/>
        <v>0</v>
      </c>
      <c r="L198" s="298">
        <f t="shared" si="71"/>
        <v>16713.45</v>
      </c>
      <c r="M198" s="34">
        <f t="shared" si="72"/>
        <v>0</v>
      </c>
    </row>
    <row r="199" spans="1:13" ht="44.25" customHeight="1">
      <c r="A199" s="149">
        <f t="shared" si="73"/>
        <v>7.1180000000000394</v>
      </c>
      <c r="B199" s="56" t="s">
        <v>105</v>
      </c>
      <c r="C199" s="58" t="s">
        <v>20</v>
      </c>
      <c r="D199" s="308">
        <v>1</v>
      </c>
      <c r="E199" s="318">
        <v>385180.74</v>
      </c>
      <c r="F199" s="319">
        <f t="shared" si="67"/>
        <v>385180.74</v>
      </c>
      <c r="G199" s="318">
        <v>14570.699999999999</v>
      </c>
      <c r="H199" s="228">
        <f t="shared" si="68"/>
        <v>14570.699999999999</v>
      </c>
      <c r="I199" s="152"/>
      <c r="J199" s="298">
        <f t="shared" si="69"/>
        <v>385180.74</v>
      </c>
      <c r="K199" s="34">
        <f t="shared" si="70"/>
        <v>0</v>
      </c>
      <c r="L199" s="298">
        <f t="shared" si="71"/>
        <v>14570.699999999999</v>
      </c>
      <c r="M199" s="34">
        <f t="shared" si="72"/>
        <v>0</v>
      </c>
    </row>
    <row r="200" spans="1:13" ht="44.25" customHeight="1">
      <c r="A200" s="149">
        <f t="shared" si="73"/>
        <v>7.1190000000000397</v>
      </c>
      <c r="B200" s="56" t="s">
        <v>106</v>
      </c>
      <c r="C200" s="58" t="s">
        <v>20</v>
      </c>
      <c r="D200" s="308">
        <v>1</v>
      </c>
      <c r="E200" s="318">
        <v>192590.37</v>
      </c>
      <c r="F200" s="319">
        <f t="shared" si="67"/>
        <v>192590.37</v>
      </c>
      <c r="G200" s="318">
        <v>7285.3499999999995</v>
      </c>
      <c r="H200" s="228">
        <f t="shared" si="68"/>
        <v>7285.3499999999995</v>
      </c>
      <c r="I200" s="152"/>
      <c r="J200" s="298">
        <f t="shared" si="69"/>
        <v>192590.37</v>
      </c>
      <c r="K200" s="34">
        <f t="shared" si="70"/>
        <v>0</v>
      </c>
      <c r="L200" s="298">
        <f t="shared" si="71"/>
        <v>7285.3499999999995</v>
      </c>
      <c r="M200" s="34">
        <f t="shared" si="72"/>
        <v>0</v>
      </c>
    </row>
    <row r="201" spans="1:13" ht="44.25" customHeight="1">
      <c r="A201" s="149">
        <f t="shared" si="73"/>
        <v>7.1200000000000401</v>
      </c>
      <c r="B201" s="56" t="s">
        <v>107</v>
      </c>
      <c r="C201" s="58" t="s">
        <v>20</v>
      </c>
      <c r="D201" s="308">
        <v>1</v>
      </c>
      <c r="E201" s="318">
        <v>138665.06639999998</v>
      </c>
      <c r="F201" s="319">
        <f t="shared" si="67"/>
        <v>138665.06639999998</v>
      </c>
      <c r="G201" s="318">
        <v>5228.3099999999995</v>
      </c>
      <c r="H201" s="228">
        <f t="shared" si="68"/>
        <v>5228.3099999999995</v>
      </c>
      <c r="I201" s="152"/>
      <c r="J201" s="298">
        <f t="shared" si="69"/>
        <v>138665.06639999998</v>
      </c>
      <c r="K201" s="34">
        <f t="shared" si="70"/>
        <v>0</v>
      </c>
      <c r="L201" s="298">
        <f t="shared" si="71"/>
        <v>5228.3099999999995</v>
      </c>
      <c r="M201" s="34">
        <f t="shared" si="72"/>
        <v>0</v>
      </c>
    </row>
    <row r="202" spans="1:13" ht="44.25" customHeight="1">
      <c r="A202" s="149">
        <f t="shared" si="73"/>
        <v>7.1210000000000404</v>
      </c>
      <c r="B202" s="56" t="s">
        <v>135</v>
      </c>
      <c r="C202" s="58"/>
      <c r="D202" s="60"/>
      <c r="E202" s="310"/>
      <c r="F202" s="151"/>
      <c r="G202" s="310"/>
      <c r="H202" s="151"/>
      <c r="I202" s="152"/>
      <c r="J202" s="227"/>
      <c r="K202" s="10"/>
    </row>
    <row r="203" spans="1:13" ht="44.25" customHeight="1">
      <c r="A203" s="149">
        <f t="shared" si="73"/>
        <v>7.1220000000000407</v>
      </c>
      <c r="B203" s="56" t="s">
        <v>143</v>
      </c>
      <c r="C203" s="58" t="s">
        <v>3</v>
      </c>
      <c r="D203" s="60">
        <f>14*0.8571</f>
        <v>11.9994</v>
      </c>
      <c r="E203" s="151">
        <f>8512.92</f>
        <v>8512.92</v>
      </c>
      <c r="F203" s="151">
        <f t="shared" si="67"/>
        <v>102149.932248</v>
      </c>
      <c r="G203" s="151">
        <v>1800</v>
      </c>
      <c r="H203" s="151">
        <f t="shared" ref="H203:H210" si="74">+G203*D203</f>
        <v>21598.92</v>
      </c>
      <c r="I203" s="152"/>
      <c r="J203" s="298">
        <f t="shared" ref="J203:J224" si="75">D203*E203</f>
        <v>102149.932248</v>
      </c>
      <c r="K203" s="34">
        <f t="shared" ref="K203:K224" si="76">F203-J203</f>
        <v>0</v>
      </c>
      <c r="L203" s="298">
        <f t="shared" ref="L203:L224" si="77">D203*G203</f>
        <v>21598.92</v>
      </c>
      <c r="M203" s="34">
        <f t="shared" ref="M203:M224" si="78">H203-L203</f>
        <v>0</v>
      </c>
    </row>
    <row r="204" spans="1:13" ht="44.25" customHeight="1">
      <c r="A204" s="149">
        <f t="shared" si="73"/>
        <v>7.1230000000000411</v>
      </c>
      <c r="B204" s="56" t="s">
        <v>144</v>
      </c>
      <c r="C204" s="58" t="s">
        <v>3</v>
      </c>
      <c r="D204" s="60">
        <v>12</v>
      </c>
      <c r="E204" s="309">
        <f>10015.2</f>
        <v>10015.200000000001</v>
      </c>
      <c r="F204" s="151">
        <f t="shared" si="67"/>
        <v>120182.40000000001</v>
      </c>
      <c r="G204" s="151">
        <v>1800</v>
      </c>
      <c r="H204" s="151">
        <f t="shared" si="74"/>
        <v>21600</v>
      </c>
      <c r="I204" s="152"/>
      <c r="J204" s="298">
        <f t="shared" si="75"/>
        <v>120182.40000000001</v>
      </c>
      <c r="K204" s="34">
        <f t="shared" si="76"/>
        <v>0</v>
      </c>
      <c r="L204" s="298">
        <f t="shared" si="77"/>
        <v>21600</v>
      </c>
      <c r="M204" s="34">
        <f t="shared" si="78"/>
        <v>0</v>
      </c>
    </row>
    <row r="205" spans="1:13" ht="44.25" customHeight="1">
      <c r="A205" s="149">
        <f t="shared" si="73"/>
        <v>7.1240000000000414</v>
      </c>
      <c r="B205" s="56" t="s">
        <v>111</v>
      </c>
      <c r="C205" s="58" t="s">
        <v>20</v>
      </c>
      <c r="D205" s="308">
        <v>1</v>
      </c>
      <c r="E205" s="318">
        <v>157153.74192</v>
      </c>
      <c r="F205" s="228">
        <f t="shared" si="67"/>
        <v>157153.74192</v>
      </c>
      <c r="G205" s="151">
        <v>7300</v>
      </c>
      <c r="H205" s="151">
        <f t="shared" si="74"/>
        <v>7300</v>
      </c>
      <c r="I205" s="152"/>
      <c r="J205" s="298">
        <f t="shared" si="75"/>
        <v>157153.74192</v>
      </c>
      <c r="K205" s="34">
        <f t="shared" si="76"/>
        <v>0</v>
      </c>
      <c r="L205" s="298">
        <f t="shared" si="77"/>
        <v>7300</v>
      </c>
      <c r="M205" s="34">
        <f t="shared" si="78"/>
        <v>0</v>
      </c>
    </row>
    <row r="206" spans="1:13" ht="44.25" customHeight="1">
      <c r="A206" s="149">
        <f t="shared" si="73"/>
        <v>7.1250000000000417</v>
      </c>
      <c r="B206" s="56" t="s">
        <v>112</v>
      </c>
      <c r="C206" s="58" t="s">
        <v>20</v>
      </c>
      <c r="D206" s="308">
        <v>1</v>
      </c>
      <c r="E206" s="318">
        <v>78576.87096</v>
      </c>
      <c r="F206" s="228">
        <f t="shared" si="67"/>
        <v>78576.87096</v>
      </c>
      <c r="G206" s="151">
        <v>3600</v>
      </c>
      <c r="H206" s="151">
        <f t="shared" si="74"/>
        <v>3600</v>
      </c>
      <c r="I206" s="152"/>
      <c r="J206" s="298">
        <f t="shared" si="75"/>
        <v>78576.87096</v>
      </c>
      <c r="K206" s="34">
        <f t="shared" si="76"/>
        <v>0</v>
      </c>
      <c r="L206" s="298">
        <f t="shared" si="77"/>
        <v>3600</v>
      </c>
      <c r="M206" s="34">
        <f t="shared" si="78"/>
        <v>0</v>
      </c>
    </row>
    <row r="207" spans="1:13" ht="44.25" customHeight="1">
      <c r="A207" s="149">
        <f t="shared" si="73"/>
        <v>7.1260000000000421</v>
      </c>
      <c r="B207" s="56" t="s">
        <v>113</v>
      </c>
      <c r="C207" s="58" t="s">
        <v>20</v>
      </c>
      <c r="D207" s="308">
        <v>1</v>
      </c>
      <c r="E207" s="318">
        <v>98221.088699999993</v>
      </c>
      <c r="F207" s="228">
        <f t="shared" si="67"/>
        <v>98221.088699999993</v>
      </c>
      <c r="G207" s="151">
        <v>4800</v>
      </c>
      <c r="H207" s="151">
        <f t="shared" si="74"/>
        <v>4800</v>
      </c>
      <c r="I207" s="152"/>
      <c r="J207" s="298">
        <f t="shared" si="75"/>
        <v>98221.088699999993</v>
      </c>
      <c r="K207" s="34">
        <f t="shared" si="76"/>
        <v>0</v>
      </c>
      <c r="L207" s="298">
        <f t="shared" si="77"/>
        <v>4800</v>
      </c>
      <c r="M207" s="34">
        <f t="shared" si="78"/>
        <v>0</v>
      </c>
    </row>
    <row r="208" spans="1:13" ht="44.25" customHeight="1">
      <c r="A208" s="149">
        <f t="shared" si="73"/>
        <v>7.1270000000000424</v>
      </c>
      <c r="B208" s="56" t="s">
        <v>114</v>
      </c>
      <c r="C208" s="58" t="s">
        <v>20</v>
      </c>
      <c r="D208" s="308">
        <v>1</v>
      </c>
      <c r="E208" s="318">
        <v>39288.43548</v>
      </c>
      <c r="F208" s="228">
        <f t="shared" si="67"/>
        <v>39288.43548</v>
      </c>
      <c r="G208" s="151">
        <v>2100</v>
      </c>
      <c r="H208" s="151">
        <f t="shared" si="74"/>
        <v>2100</v>
      </c>
      <c r="I208" s="152"/>
      <c r="J208" s="298">
        <f t="shared" si="75"/>
        <v>39288.43548</v>
      </c>
      <c r="K208" s="34">
        <f t="shared" si="76"/>
        <v>0</v>
      </c>
      <c r="L208" s="298">
        <f t="shared" si="77"/>
        <v>2100</v>
      </c>
      <c r="M208" s="34">
        <f t="shared" si="78"/>
        <v>0</v>
      </c>
    </row>
    <row r="209" spans="1:13" ht="44.25" customHeight="1">
      <c r="A209" s="149">
        <f t="shared" si="73"/>
        <v>7.1280000000000427</v>
      </c>
      <c r="B209" s="56" t="s">
        <v>115</v>
      </c>
      <c r="C209" s="58" t="s">
        <v>20</v>
      </c>
      <c r="D209" s="308">
        <v>1</v>
      </c>
      <c r="E209" s="318">
        <v>19644.21774</v>
      </c>
      <c r="F209" s="228">
        <f t="shared" si="67"/>
        <v>19644.21774</v>
      </c>
      <c r="G209" s="151">
        <v>950</v>
      </c>
      <c r="H209" s="151">
        <f t="shared" si="74"/>
        <v>950</v>
      </c>
      <c r="I209" s="152"/>
      <c r="J209" s="298">
        <f t="shared" si="75"/>
        <v>19644.21774</v>
      </c>
      <c r="K209" s="34">
        <f t="shared" si="76"/>
        <v>0</v>
      </c>
      <c r="L209" s="298">
        <f t="shared" si="77"/>
        <v>950</v>
      </c>
      <c r="M209" s="34">
        <f t="shared" si="78"/>
        <v>0</v>
      </c>
    </row>
    <row r="210" spans="1:13" ht="44.25" customHeight="1">
      <c r="A210" s="149">
        <f t="shared" si="73"/>
        <v>7.1290000000000431</v>
      </c>
      <c r="B210" s="56" t="s">
        <v>116</v>
      </c>
      <c r="C210" s="58" t="s">
        <v>11</v>
      </c>
      <c r="D210" s="60">
        <f>1638*0.8571</f>
        <v>1403.9297999999999</v>
      </c>
      <c r="E210" s="310">
        <v>438.70000000000005</v>
      </c>
      <c r="F210" s="151">
        <f t="shared" si="67"/>
        <v>615904.00326000003</v>
      </c>
      <c r="G210" s="151">
        <v>73.8</v>
      </c>
      <c r="H210" s="151">
        <f t="shared" si="74"/>
        <v>103610.01923999999</v>
      </c>
      <c r="I210" s="152"/>
      <c r="J210" s="298">
        <f t="shared" si="75"/>
        <v>615904.00326000003</v>
      </c>
      <c r="K210" s="34">
        <f t="shared" si="76"/>
        <v>0</v>
      </c>
      <c r="L210" s="298">
        <f t="shared" si="77"/>
        <v>103610.01923999999</v>
      </c>
      <c r="M210" s="34">
        <f t="shared" si="78"/>
        <v>0</v>
      </c>
    </row>
    <row r="211" spans="1:13" ht="44.25" customHeight="1">
      <c r="A211" s="149">
        <f t="shared" si="73"/>
        <v>7.1300000000000434</v>
      </c>
      <c r="B211" s="56" t="s">
        <v>117</v>
      </c>
      <c r="C211" s="58"/>
      <c r="D211" s="60"/>
      <c r="E211" s="151">
        <v>0</v>
      </c>
      <c r="F211" s="151">
        <f t="shared" si="67"/>
        <v>0</v>
      </c>
      <c r="G211" s="151"/>
      <c r="H211" s="151"/>
      <c r="I211" s="152"/>
      <c r="J211" s="298">
        <f t="shared" si="75"/>
        <v>0</v>
      </c>
      <c r="K211" s="34">
        <f t="shared" si="76"/>
        <v>0</v>
      </c>
      <c r="L211" s="298">
        <f t="shared" si="77"/>
        <v>0</v>
      </c>
      <c r="M211" s="34">
        <f t="shared" si="78"/>
        <v>0</v>
      </c>
    </row>
    <row r="212" spans="1:13" ht="44.25" customHeight="1">
      <c r="A212" s="149">
        <f t="shared" si="73"/>
        <v>7.1310000000000437</v>
      </c>
      <c r="B212" s="56" t="s">
        <v>118</v>
      </c>
      <c r="C212" s="58" t="s">
        <v>3</v>
      </c>
      <c r="D212" s="60">
        <v>12</v>
      </c>
      <c r="E212" s="151">
        <v>1685.2499999999998</v>
      </c>
      <c r="F212" s="151">
        <f t="shared" si="67"/>
        <v>20222.999999999996</v>
      </c>
      <c r="G212" s="151"/>
      <c r="H212" s="151"/>
      <c r="I212" s="152"/>
      <c r="J212" s="298">
        <f t="shared" si="75"/>
        <v>20222.999999999996</v>
      </c>
      <c r="K212" s="34">
        <f t="shared" si="76"/>
        <v>0</v>
      </c>
      <c r="L212" s="298">
        <f t="shared" si="77"/>
        <v>0</v>
      </c>
      <c r="M212" s="34">
        <f t="shared" si="78"/>
        <v>0</v>
      </c>
    </row>
    <row r="213" spans="1:13" ht="44.25" customHeight="1">
      <c r="A213" s="149">
        <f t="shared" si="73"/>
        <v>7.1320000000000441</v>
      </c>
      <c r="B213" s="56" t="s">
        <v>119</v>
      </c>
      <c r="C213" s="58" t="s">
        <v>3</v>
      </c>
      <c r="D213" s="60">
        <v>12</v>
      </c>
      <c r="E213" s="151">
        <v>770.40000000000009</v>
      </c>
      <c r="F213" s="151">
        <f t="shared" si="67"/>
        <v>9244.8000000000011</v>
      </c>
      <c r="G213" s="151"/>
      <c r="H213" s="151"/>
      <c r="I213" s="152"/>
      <c r="J213" s="298">
        <f t="shared" si="75"/>
        <v>9244.8000000000011</v>
      </c>
      <c r="K213" s="34">
        <f t="shared" si="76"/>
        <v>0</v>
      </c>
      <c r="L213" s="298">
        <f t="shared" si="77"/>
        <v>0</v>
      </c>
      <c r="M213" s="34">
        <f t="shared" si="78"/>
        <v>0</v>
      </c>
    </row>
    <row r="214" spans="1:13" ht="44.25" customHeight="1">
      <c r="A214" s="149">
        <f t="shared" si="73"/>
        <v>7.1330000000000444</v>
      </c>
      <c r="B214" s="56" t="s">
        <v>120</v>
      </c>
      <c r="C214" s="58" t="s">
        <v>3</v>
      </c>
      <c r="D214" s="60">
        <v>12</v>
      </c>
      <c r="E214" s="151">
        <v>4606.3499999999995</v>
      </c>
      <c r="F214" s="151">
        <f t="shared" si="67"/>
        <v>55276.2</v>
      </c>
      <c r="G214" s="151"/>
      <c r="H214" s="151"/>
      <c r="I214" s="152"/>
      <c r="J214" s="298">
        <f t="shared" si="75"/>
        <v>55276.2</v>
      </c>
      <c r="K214" s="34">
        <f t="shared" si="76"/>
        <v>0</v>
      </c>
      <c r="L214" s="298">
        <f t="shared" si="77"/>
        <v>0</v>
      </c>
      <c r="M214" s="34">
        <f t="shared" si="78"/>
        <v>0</v>
      </c>
    </row>
    <row r="215" spans="1:13" ht="44.25" customHeight="1">
      <c r="A215" s="149">
        <f t="shared" si="73"/>
        <v>7.1340000000000447</v>
      </c>
      <c r="B215" s="56" t="s">
        <v>121</v>
      </c>
      <c r="C215" s="58" t="s">
        <v>3</v>
      </c>
      <c r="D215" s="60">
        <v>36</v>
      </c>
      <c r="E215" s="151">
        <v>4590.3000000000011</v>
      </c>
      <c r="F215" s="151">
        <f t="shared" si="67"/>
        <v>165250.80000000005</v>
      </c>
      <c r="G215" s="151"/>
      <c r="H215" s="151"/>
      <c r="I215" s="152"/>
      <c r="J215" s="298">
        <f t="shared" si="75"/>
        <v>165250.80000000005</v>
      </c>
      <c r="K215" s="34">
        <f t="shared" si="76"/>
        <v>0</v>
      </c>
      <c r="L215" s="298">
        <f t="shared" si="77"/>
        <v>0</v>
      </c>
      <c r="M215" s="34">
        <f t="shared" si="78"/>
        <v>0</v>
      </c>
    </row>
    <row r="216" spans="1:13" ht="44.25" customHeight="1">
      <c r="A216" s="149">
        <f t="shared" si="73"/>
        <v>7.1350000000000451</v>
      </c>
      <c r="B216" s="56" t="s">
        <v>122</v>
      </c>
      <c r="C216" s="58" t="s">
        <v>3</v>
      </c>
      <c r="D216" s="60">
        <v>12</v>
      </c>
      <c r="E216" s="151">
        <v>6468.1500000000005</v>
      </c>
      <c r="F216" s="151">
        <f t="shared" si="67"/>
        <v>77617.8</v>
      </c>
      <c r="G216" s="151"/>
      <c r="H216" s="151"/>
      <c r="I216" s="152"/>
      <c r="J216" s="298">
        <f t="shared" si="75"/>
        <v>77617.8</v>
      </c>
      <c r="K216" s="34">
        <f t="shared" si="76"/>
        <v>0</v>
      </c>
      <c r="L216" s="298">
        <f t="shared" si="77"/>
        <v>0</v>
      </c>
      <c r="M216" s="34">
        <f t="shared" si="78"/>
        <v>0</v>
      </c>
    </row>
    <row r="217" spans="1:13" ht="44.25" customHeight="1">
      <c r="A217" s="149">
        <f t="shared" si="73"/>
        <v>7.1360000000000454</v>
      </c>
      <c r="B217" s="56" t="s">
        <v>123</v>
      </c>
      <c r="C217" s="58"/>
      <c r="D217" s="60"/>
      <c r="E217" s="151">
        <v>0</v>
      </c>
      <c r="F217" s="151">
        <f t="shared" si="67"/>
        <v>0</v>
      </c>
      <c r="G217" s="151"/>
      <c r="H217" s="151"/>
      <c r="I217" s="152"/>
      <c r="J217" s="298">
        <f t="shared" si="75"/>
        <v>0</v>
      </c>
      <c r="K217" s="34">
        <f t="shared" si="76"/>
        <v>0</v>
      </c>
      <c r="L217" s="298">
        <f t="shared" si="77"/>
        <v>0</v>
      </c>
      <c r="M217" s="34">
        <f t="shared" si="78"/>
        <v>0</v>
      </c>
    </row>
    <row r="218" spans="1:13" ht="44.25" customHeight="1">
      <c r="A218" s="149">
        <f t="shared" si="73"/>
        <v>7.1370000000000458</v>
      </c>
      <c r="B218" s="56" t="s">
        <v>124</v>
      </c>
      <c r="C218" s="58" t="s">
        <v>3</v>
      </c>
      <c r="D218" s="60">
        <v>12</v>
      </c>
      <c r="E218" s="151">
        <v>7260</v>
      </c>
      <c r="F218" s="151">
        <f t="shared" si="67"/>
        <v>87120</v>
      </c>
      <c r="G218" s="151"/>
      <c r="H218" s="151"/>
      <c r="I218" s="152"/>
      <c r="J218" s="298">
        <f t="shared" si="75"/>
        <v>87120</v>
      </c>
      <c r="K218" s="34">
        <f t="shared" si="76"/>
        <v>0</v>
      </c>
      <c r="L218" s="298">
        <f t="shared" si="77"/>
        <v>0</v>
      </c>
      <c r="M218" s="34">
        <f t="shared" si="78"/>
        <v>0</v>
      </c>
    </row>
    <row r="219" spans="1:13" ht="44.25" customHeight="1">
      <c r="A219" s="149">
        <f t="shared" si="73"/>
        <v>7.1380000000000461</v>
      </c>
      <c r="B219" s="56" t="s">
        <v>125</v>
      </c>
      <c r="C219" s="58" t="s">
        <v>3</v>
      </c>
      <c r="D219" s="60">
        <v>36</v>
      </c>
      <c r="E219" s="151">
        <v>8250</v>
      </c>
      <c r="F219" s="151">
        <f t="shared" si="67"/>
        <v>297000</v>
      </c>
      <c r="G219" s="151"/>
      <c r="H219" s="151"/>
      <c r="I219" s="152"/>
      <c r="J219" s="298">
        <f t="shared" si="75"/>
        <v>297000</v>
      </c>
      <c r="K219" s="34">
        <f t="shared" si="76"/>
        <v>0</v>
      </c>
      <c r="L219" s="298">
        <f t="shared" si="77"/>
        <v>0</v>
      </c>
      <c r="M219" s="34">
        <f t="shared" si="78"/>
        <v>0</v>
      </c>
    </row>
    <row r="220" spans="1:13" ht="44.25" customHeight="1">
      <c r="A220" s="149">
        <f t="shared" si="73"/>
        <v>7.1390000000000464</v>
      </c>
      <c r="B220" s="56" t="s">
        <v>126</v>
      </c>
      <c r="C220" s="58" t="s">
        <v>3</v>
      </c>
      <c r="D220" s="60">
        <v>12</v>
      </c>
      <c r="E220" s="151">
        <v>7920</v>
      </c>
      <c r="F220" s="151">
        <f t="shared" si="67"/>
        <v>95040</v>
      </c>
      <c r="G220" s="151"/>
      <c r="H220" s="151"/>
      <c r="I220" s="152"/>
      <c r="J220" s="298">
        <f t="shared" si="75"/>
        <v>95040</v>
      </c>
      <c r="K220" s="34">
        <f t="shared" si="76"/>
        <v>0</v>
      </c>
      <c r="L220" s="298">
        <f t="shared" si="77"/>
        <v>0</v>
      </c>
      <c r="M220" s="34">
        <f t="shared" si="78"/>
        <v>0</v>
      </c>
    </row>
    <row r="221" spans="1:13" ht="44.25" customHeight="1">
      <c r="A221" s="149">
        <f t="shared" si="73"/>
        <v>7.1400000000000468</v>
      </c>
      <c r="B221" s="56" t="s">
        <v>127</v>
      </c>
      <c r="C221" s="58" t="s">
        <v>3</v>
      </c>
      <c r="D221" s="60">
        <v>12</v>
      </c>
      <c r="E221" s="151">
        <v>7920</v>
      </c>
      <c r="F221" s="151">
        <f t="shared" si="67"/>
        <v>95040</v>
      </c>
      <c r="G221" s="151"/>
      <c r="H221" s="151"/>
      <c r="I221" s="152"/>
      <c r="J221" s="298">
        <f t="shared" si="75"/>
        <v>95040</v>
      </c>
      <c r="K221" s="34">
        <f t="shared" si="76"/>
        <v>0</v>
      </c>
      <c r="L221" s="298">
        <f t="shared" si="77"/>
        <v>0</v>
      </c>
      <c r="M221" s="34">
        <f t="shared" si="78"/>
        <v>0</v>
      </c>
    </row>
    <row r="222" spans="1:13" ht="44.25" customHeight="1">
      <c r="A222" s="149">
        <f t="shared" si="73"/>
        <v>7.1410000000000471</v>
      </c>
      <c r="B222" s="56" t="s">
        <v>128</v>
      </c>
      <c r="C222" s="58" t="s">
        <v>13</v>
      </c>
      <c r="D222" s="60">
        <f>90*0.8571</f>
        <v>77.138999999999996</v>
      </c>
      <c r="E222" s="151">
        <v>814</v>
      </c>
      <c r="F222" s="151">
        <f t="shared" si="67"/>
        <v>62791.145999999993</v>
      </c>
      <c r="G222" s="151">
        <v>133.19999999999999</v>
      </c>
      <c r="H222" s="151">
        <f t="shared" ref="H222:H224" si="79">+G222*D222</f>
        <v>10274.914799999999</v>
      </c>
      <c r="I222" s="152"/>
      <c r="J222" s="298">
        <f t="shared" si="75"/>
        <v>62791.145999999993</v>
      </c>
      <c r="K222" s="34">
        <f t="shared" si="76"/>
        <v>0</v>
      </c>
      <c r="L222" s="298">
        <f t="shared" si="77"/>
        <v>10274.914799999999</v>
      </c>
      <c r="M222" s="34">
        <f t="shared" si="78"/>
        <v>0</v>
      </c>
    </row>
    <row r="223" spans="1:13" ht="44.25" customHeight="1">
      <c r="A223" s="149">
        <f t="shared" si="73"/>
        <v>7.1420000000000474</v>
      </c>
      <c r="B223" s="56" t="s">
        <v>129</v>
      </c>
      <c r="C223" s="58" t="s">
        <v>20</v>
      </c>
      <c r="D223" s="60">
        <v>1</v>
      </c>
      <c r="E223" s="151">
        <f>27392*5*0.8571</f>
        <v>117388.416</v>
      </c>
      <c r="F223" s="151">
        <f t="shared" si="67"/>
        <v>117388.416</v>
      </c>
      <c r="G223" s="151">
        <f>+E223*0.2*0.8571</f>
        <v>20122.722270719998</v>
      </c>
      <c r="H223" s="151">
        <f t="shared" si="79"/>
        <v>20122.722270719998</v>
      </c>
      <c r="I223" s="152"/>
      <c r="J223" s="298">
        <f t="shared" si="75"/>
        <v>117388.416</v>
      </c>
      <c r="K223" s="34">
        <f t="shared" si="76"/>
        <v>0</v>
      </c>
      <c r="L223" s="298">
        <f t="shared" si="77"/>
        <v>20122.722270719998</v>
      </c>
      <c r="M223" s="34">
        <f t="shared" si="78"/>
        <v>0</v>
      </c>
    </row>
    <row r="224" spans="1:13" ht="44.25" customHeight="1">
      <c r="A224" s="149">
        <f t="shared" si="73"/>
        <v>7.1430000000000478</v>
      </c>
      <c r="B224" s="56" t="s">
        <v>130</v>
      </c>
      <c r="C224" s="58" t="s">
        <v>20</v>
      </c>
      <c r="D224" s="60">
        <v>1</v>
      </c>
      <c r="E224" s="151">
        <f>10165*5*0.8571</f>
        <v>43562.107499999998</v>
      </c>
      <c r="F224" s="151">
        <f t="shared" si="67"/>
        <v>43562.107499999998</v>
      </c>
      <c r="G224" s="151">
        <f>+E224*0.2*0.8571</f>
        <v>7467.4164676500004</v>
      </c>
      <c r="H224" s="151">
        <f t="shared" si="79"/>
        <v>7467.4164676500004</v>
      </c>
      <c r="I224" s="123"/>
      <c r="J224" s="298">
        <f t="shared" si="75"/>
        <v>43562.107499999998</v>
      </c>
      <c r="K224" s="34">
        <f t="shared" si="76"/>
        <v>0</v>
      </c>
      <c r="L224" s="298">
        <f t="shared" si="77"/>
        <v>7467.4164676500004</v>
      </c>
      <c r="M224" s="34">
        <f t="shared" si="78"/>
        <v>0</v>
      </c>
    </row>
    <row r="225" spans="1:29" ht="44.25" customHeight="1">
      <c r="A225" s="149">
        <f t="shared" si="73"/>
        <v>7.1440000000000481</v>
      </c>
      <c r="B225" s="56" t="s">
        <v>145</v>
      </c>
      <c r="C225" s="58" t="s">
        <v>11</v>
      </c>
      <c r="D225" s="60">
        <v>413</v>
      </c>
      <c r="E225" s="151">
        <v>1340</v>
      </c>
      <c r="F225" s="151">
        <f>+D225*E225</f>
        <v>553420</v>
      </c>
      <c r="G225" s="151"/>
      <c r="H225" s="151"/>
      <c r="I225" s="123"/>
      <c r="J225" s="298"/>
      <c r="K225" s="34"/>
      <c r="L225" s="298"/>
      <c r="M225" s="34"/>
    </row>
    <row r="226" spans="1:29" ht="44.25" customHeight="1">
      <c r="A226" s="149"/>
      <c r="B226" s="154"/>
      <c r="C226" s="155"/>
      <c r="D226" s="156"/>
      <c r="E226" s="157"/>
      <c r="F226" s="157"/>
      <c r="G226" s="157"/>
      <c r="H226" s="157"/>
      <c r="I226" s="123"/>
      <c r="J226" s="227"/>
      <c r="K226" s="474"/>
      <c r="L226" s="270"/>
      <c r="M226" s="270"/>
      <c r="N226" s="270"/>
      <c r="O226" s="270"/>
      <c r="P226" s="270"/>
      <c r="Q226" s="270"/>
      <c r="R226" s="270"/>
      <c r="S226" s="270"/>
      <c r="T226" s="270"/>
      <c r="U226" s="270"/>
      <c r="V226" s="270"/>
      <c r="W226" s="270"/>
      <c r="X226" s="270"/>
      <c r="Y226" s="270"/>
      <c r="Z226" s="270"/>
      <c r="AA226" s="270"/>
      <c r="AB226" s="270"/>
      <c r="AC226" s="270"/>
    </row>
    <row r="227" spans="1:29" ht="44.25" customHeight="1">
      <c r="A227" s="149"/>
      <c r="B227" s="163" t="s">
        <v>146</v>
      </c>
      <c r="C227" s="58"/>
      <c r="D227" s="60"/>
      <c r="E227" s="309"/>
      <c r="F227" s="151"/>
      <c r="G227" s="309"/>
      <c r="H227" s="151"/>
      <c r="I227" s="123"/>
      <c r="J227" s="227"/>
      <c r="K227" s="10"/>
    </row>
    <row r="228" spans="1:29" ht="44.25" customHeight="1">
      <c r="A228" s="149">
        <f>+A224+0.001</f>
        <v>7.1440000000000481</v>
      </c>
      <c r="B228" s="137" t="s">
        <v>76</v>
      </c>
      <c r="C228" s="58" t="s">
        <v>20</v>
      </c>
      <c r="D228" s="308">
        <v>1</v>
      </c>
      <c r="E228" s="311">
        <v>1106110.2</v>
      </c>
      <c r="F228" s="319">
        <f t="shared" ref="F228:F282" si="80">+E228*D228</f>
        <v>1106110.2</v>
      </c>
      <c r="G228" s="311">
        <v>65050</v>
      </c>
      <c r="H228" s="228">
        <f t="shared" ref="H228:H259" si="81">+G228*D228</f>
        <v>65050</v>
      </c>
      <c r="I228" s="123"/>
      <c r="J228" s="298">
        <f t="shared" ref="J228:J259" si="82">D228*E228</f>
        <v>1106110.2</v>
      </c>
      <c r="K228" s="34">
        <f t="shared" ref="K228:K259" si="83">F228-J228</f>
        <v>0</v>
      </c>
      <c r="L228" s="298">
        <f t="shared" ref="L228:L259" si="84">D228*G228</f>
        <v>65050</v>
      </c>
      <c r="M228" s="34">
        <f t="shared" ref="M228:M259" si="85">H228-L228</f>
        <v>0</v>
      </c>
      <c r="N228" s="300"/>
    </row>
    <row r="229" spans="1:29" ht="44.25" customHeight="1">
      <c r="A229" s="149">
        <f t="shared" ref="A229:A282" si="86">+A228+0.001</f>
        <v>7.1450000000000484</v>
      </c>
      <c r="B229" s="137" t="s">
        <v>77</v>
      </c>
      <c r="C229" s="58" t="s">
        <v>20</v>
      </c>
      <c r="D229" s="308">
        <v>1</v>
      </c>
      <c r="E229" s="311">
        <v>382884.3</v>
      </c>
      <c r="F229" s="319">
        <f t="shared" si="80"/>
        <v>382884.3</v>
      </c>
      <c r="G229" s="311">
        <v>27060.799999999999</v>
      </c>
      <c r="H229" s="228">
        <f t="shared" si="81"/>
        <v>27060.799999999999</v>
      </c>
      <c r="I229" s="123"/>
      <c r="J229" s="298">
        <f t="shared" si="82"/>
        <v>382884.3</v>
      </c>
      <c r="K229" s="34">
        <f t="shared" si="83"/>
        <v>0</v>
      </c>
      <c r="L229" s="298">
        <f t="shared" si="84"/>
        <v>27060.799999999999</v>
      </c>
      <c r="M229" s="34">
        <f t="shared" si="85"/>
        <v>0</v>
      </c>
    </row>
    <row r="230" spans="1:29" ht="44.25" customHeight="1">
      <c r="A230" s="149">
        <f t="shared" si="86"/>
        <v>7.1460000000000488</v>
      </c>
      <c r="B230" s="137" t="s">
        <v>78</v>
      </c>
      <c r="C230" s="58" t="s">
        <v>20</v>
      </c>
      <c r="D230" s="308">
        <v>1</v>
      </c>
      <c r="E230" s="311">
        <v>408409.92</v>
      </c>
      <c r="F230" s="319">
        <f t="shared" si="80"/>
        <v>408409.92</v>
      </c>
      <c r="G230" s="311">
        <v>33826</v>
      </c>
      <c r="H230" s="228">
        <f t="shared" si="81"/>
        <v>33826</v>
      </c>
      <c r="I230" s="123"/>
      <c r="J230" s="298">
        <f t="shared" si="82"/>
        <v>408409.92</v>
      </c>
      <c r="K230" s="34">
        <f t="shared" si="83"/>
        <v>0</v>
      </c>
      <c r="L230" s="298">
        <f t="shared" si="84"/>
        <v>33826</v>
      </c>
      <c r="M230" s="34">
        <f t="shared" si="85"/>
        <v>0</v>
      </c>
    </row>
    <row r="231" spans="1:29" ht="44.25" customHeight="1">
      <c r="A231" s="149">
        <f t="shared" si="86"/>
        <v>7.1470000000000491</v>
      </c>
      <c r="B231" s="137" t="s">
        <v>147</v>
      </c>
      <c r="C231" s="58" t="s">
        <v>20</v>
      </c>
      <c r="D231" s="313">
        <v>1</v>
      </c>
      <c r="E231" s="311">
        <v>23823.912</v>
      </c>
      <c r="F231" s="319">
        <f t="shared" si="80"/>
        <v>23823.912</v>
      </c>
      <c r="G231" s="311">
        <v>13010</v>
      </c>
      <c r="H231" s="228">
        <f t="shared" si="81"/>
        <v>13010</v>
      </c>
      <c r="I231" s="123"/>
      <c r="J231" s="298">
        <f t="shared" si="82"/>
        <v>23823.912</v>
      </c>
      <c r="K231" s="34">
        <f t="shared" si="83"/>
        <v>0</v>
      </c>
      <c r="L231" s="298">
        <f t="shared" si="84"/>
        <v>13010</v>
      </c>
      <c r="M231" s="34">
        <f t="shared" si="85"/>
        <v>0</v>
      </c>
    </row>
    <row r="232" spans="1:29" ht="44.25" customHeight="1">
      <c r="A232" s="149">
        <f t="shared" si="86"/>
        <v>7.1480000000000494</v>
      </c>
      <c r="B232" s="137" t="s">
        <v>80</v>
      </c>
      <c r="C232" s="303" t="s">
        <v>27</v>
      </c>
      <c r="D232" s="314">
        <v>917.98559999999998</v>
      </c>
      <c r="E232" s="312">
        <v>2135</v>
      </c>
      <c r="F232" s="151">
        <f t="shared" si="80"/>
        <v>1959899.2560000001</v>
      </c>
      <c r="G232" s="310">
        <f>+E232*0.2</f>
        <v>427</v>
      </c>
      <c r="H232" s="151">
        <f t="shared" si="81"/>
        <v>391979.85119999998</v>
      </c>
      <c r="I232" s="123"/>
      <c r="J232" s="298">
        <f t="shared" si="82"/>
        <v>1959899.2560000001</v>
      </c>
      <c r="K232" s="34">
        <f t="shared" si="83"/>
        <v>0</v>
      </c>
      <c r="L232" s="298">
        <f t="shared" si="84"/>
        <v>391979.85119999998</v>
      </c>
      <c r="M232" s="34">
        <f t="shared" si="85"/>
        <v>0</v>
      </c>
    </row>
    <row r="233" spans="1:29" ht="44.25" customHeight="1">
      <c r="A233" s="149">
        <f t="shared" si="86"/>
        <v>7.1490000000000498</v>
      </c>
      <c r="B233" s="137" t="s">
        <v>141</v>
      </c>
      <c r="C233" s="303" t="s">
        <v>27</v>
      </c>
      <c r="D233" s="314">
        <v>356.99439999999998</v>
      </c>
      <c r="E233" s="228">
        <v>17400</v>
      </c>
      <c r="F233" s="151">
        <f t="shared" si="80"/>
        <v>6211702.5599999996</v>
      </c>
      <c r="G233" s="151">
        <v>3132</v>
      </c>
      <c r="H233" s="151">
        <f t="shared" si="81"/>
        <v>1118106.4608</v>
      </c>
      <c r="I233" s="123"/>
      <c r="J233" s="298">
        <f t="shared" si="82"/>
        <v>6211702.5599999996</v>
      </c>
      <c r="K233" s="34">
        <f t="shared" si="83"/>
        <v>0</v>
      </c>
      <c r="L233" s="298">
        <f t="shared" si="84"/>
        <v>1118106.4608</v>
      </c>
      <c r="M233" s="34">
        <f t="shared" si="85"/>
        <v>0</v>
      </c>
    </row>
    <row r="234" spans="1:29" ht="44.25" customHeight="1">
      <c r="A234" s="149">
        <f t="shared" si="86"/>
        <v>7.1500000000000501</v>
      </c>
      <c r="B234" s="137" t="s">
        <v>82</v>
      </c>
      <c r="C234" s="303" t="s">
        <v>27</v>
      </c>
      <c r="D234" s="314">
        <v>63.488799999999998</v>
      </c>
      <c r="E234" s="228">
        <v>25600</v>
      </c>
      <c r="F234" s="151">
        <f t="shared" si="80"/>
        <v>1625313.28</v>
      </c>
      <c r="G234" s="151">
        <v>5120</v>
      </c>
      <c r="H234" s="151">
        <f t="shared" si="81"/>
        <v>325062.65599999996</v>
      </c>
      <c r="I234" s="123"/>
      <c r="J234" s="298">
        <f t="shared" si="82"/>
        <v>1625313.28</v>
      </c>
      <c r="K234" s="34">
        <f t="shared" si="83"/>
        <v>0</v>
      </c>
      <c r="L234" s="298">
        <f t="shared" si="84"/>
        <v>325062.65599999996</v>
      </c>
      <c r="M234" s="34">
        <f t="shared" si="85"/>
        <v>0</v>
      </c>
    </row>
    <row r="235" spans="1:29" ht="44.25" customHeight="1">
      <c r="A235" s="149">
        <f t="shared" si="86"/>
        <v>7.1510000000000504</v>
      </c>
      <c r="B235" s="137" t="s">
        <v>83</v>
      </c>
      <c r="C235" s="303" t="s">
        <v>27</v>
      </c>
      <c r="D235" s="314">
        <v>65.570399999999992</v>
      </c>
      <c r="E235" s="228">
        <v>23379.5</v>
      </c>
      <c r="F235" s="151">
        <f t="shared" si="80"/>
        <v>1533003.1667999998</v>
      </c>
      <c r="G235" s="151">
        <v>4208</v>
      </c>
      <c r="H235" s="151">
        <f t="shared" si="81"/>
        <v>275920.24319999997</v>
      </c>
      <c r="I235" s="123"/>
      <c r="J235" s="298">
        <f t="shared" si="82"/>
        <v>1533003.1667999998</v>
      </c>
      <c r="K235" s="34">
        <f t="shared" si="83"/>
        <v>0</v>
      </c>
      <c r="L235" s="298">
        <f t="shared" si="84"/>
        <v>275920.24319999997</v>
      </c>
      <c r="M235" s="34">
        <f t="shared" si="85"/>
        <v>0</v>
      </c>
    </row>
    <row r="236" spans="1:29" ht="44.25" customHeight="1">
      <c r="A236" s="149">
        <f t="shared" si="86"/>
        <v>7.1520000000000508</v>
      </c>
      <c r="B236" s="137" t="s">
        <v>148</v>
      </c>
      <c r="C236" s="303" t="s">
        <v>27</v>
      </c>
      <c r="D236" s="314">
        <v>128.01839999999999</v>
      </c>
      <c r="E236" s="228">
        <v>23379.5</v>
      </c>
      <c r="F236" s="151">
        <f t="shared" si="80"/>
        <v>2993006.1827999996</v>
      </c>
      <c r="G236" s="151">
        <v>4208</v>
      </c>
      <c r="H236" s="151">
        <f t="shared" si="81"/>
        <v>538701.42719999992</v>
      </c>
      <c r="I236" s="123"/>
      <c r="J236" s="298">
        <f t="shared" si="82"/>
        <v>2993006.1827999996</v>
      </c>
      <c r="K236" s="34">
        <f t="shared" si="83"/>
        <v>0</v>
      </c>
      <c r="L236" s="298">
        <f t="shared" si="84"/>
        <v>538701.42719999992</v>
      </c>
      <c r="M236" s="34">
        <f t="shared" si="85"/>
        <v>0</v>
      </c>
    </row>
    <row r="237" spans="1:29" ht="44.25" customHeight="1">
      <c r="A237" s="149">
        <f t="shared" si="86"/>
        <v>7.1530000000000511</v>
      </c>
      <c r="B237" s="137" t="s">
        <v>84</v>
      </c>
      <c r="C237" s="303" t="s">
        <v>27</v>
      </c>
      <c r="D237" s="314">
        <v>504.78799999999995</v>
      </c>
      <c r="E237" s="228">
        <v>20400</v>
      </c>
      <c r="F237" s="151">
        <f t="shared" si="80"/>
        <v>10297675.199999999</v>
      </c>
      <c r="G237" s="151">
        <v>4080</v>
      </c>
      <c r="H237" s="151">
        <f t="shared" si="81"/>
        <v>2059535.0399999998</v>
      </c>
      <c r="I237" s="123"/>
      <c r="J237" s="298">
        <f t="shared" si="82"/>
        <v>10297675.199999999</v>
      </c>
      <c r="K237" s="34">
        <f t="shared" si="83"/>
        <v>0</v>
      </c>
      <c r="L237" s="298">
        <f t="shared" si="84"/>
        <v>2059535.0399999998</v>
      </c>
      <c r="M237" s="34">
        <f t="shared" si="85"/>
        <v>0</v>
      </c>
    </row>
    <row r="238" spans="1:29" ht="44.25" customHeight="1">
      <c r="A238" s="149">
        <f t="shared" si="86"/>
        <v>7.1540000000000514</v>
      </c>
      <c r="B238" s="137" t="s">
        <v>149</v>
      </c>
      <c r="C238" s="303" t="s">
        <v>3</v>
      </c>
      <c r="D238" s="314">
        <v>50.999199999999995</v>
      </c>
      <c r="E238" s="228">
        <v>17200</v>
      </c>
      <c r="F238" s="151">
        <f t="shared" si="80"/>
        <v>877186.23999999987</v>
      </c>
      <c r="G238" s="151">
        <v>4202.0999999999995</v>
      </c>
      <c r="H238" s="151">
        <f t="shared" si="81"/>
        <v>214303.73831999995</v>
      </c>
      <c r="I238" s="123"/>
      <c r="J238" s="298">
        <f t="shared" si="82"/>
        <v>877186.23999999987</v>
      </c>
      <c r="K238" s="34">
        <f t="shared" si="83"/>
        <v>0</v>
      </c>
      <c r="L238" s="298">
        <f t="shared" si="84"/>
        <v>214303.73831999995</v>
      </c>
      <c r="M238" s="34">
        <f t="shared" si="85"/>
        <v>0</v>
      </c>
    </row>
    <row r="239" spans="1:29" ht="44.25" customHeight="1">
      <c r="A239" s="149">
        <f t="shared" si="86"/>
        <v>7.1550000000000518</v>
      </c>
      <c r="B239" s="137" t="s">
        <v>85</v>
      </c>
      <c r="C239" s="303" t="s">
        <v>11</v>
      </c>
      <c r="D239" s="314">
        <v>2810.16</v>
      </c>
      <c r="E239" s="228">
        <v>553.72500000000002</v>
      </c>
      <c r="F239" s="151">
        <f t="shared" si="80"/>
        <v>1556055.8459999999</v>
      </c>
      <c r="G239" s="151">
        <v>93.149999999999991</v>
      </c>
      <c r="H239" s="151">
        <f t="shared" si="81"/>
        <v>261766.40399999995</v>
      </c>
      <c r="I239" s="123"/>
      <c r="J239" s="298">
        <f t="shared" si="82"/>
        <v>1556055.8459999999</v>
      </c>
      <c r="K239" s="34">
        <f t="shared" si="83"/>
        <v>0</v>
      </c>
      <c r="L239" s="298">
        <f t="shared" si="84"/>
        <v>261766.40399999995</v>
      </c>
      <c r="M239" s="34">
        <f t="shared" si="85"/>
        <v>0</v>
      </c>
    </row>
    <row r="240" spans="1:29" ht="44.25" customHeight="1">
      <c r="A240" s="149">
        <f t="shared" si="86"/>
        <v>7.1560000000000521</v>
      </c>
      <c r="B240" s="137" t="s">
        <v>86</v>
      </c>
      <c r="C240" s="303" t="s">
        <v>11</v>
      </c>
      <c r="D240" s="314">
        <v>2810.16</v>
      </c>
      <c r="E240" s="228">
        <v>270.70999999999998</v>
      </c>
      <c r="F240" s="151">
        <f t="shared" si="80"/>
        <v>760738.41359999985</v>
      </c>
      <c r="G240" s="151">
        <v>45.539999999999992</v>
      </c>
      <c r="H240" s="151">
        <f t="shared" si="81"/>
        <v>127974.68639999998</v>
      </c>
      <c r="I240" s="123"/>
      <c r="J240" s="298">
        <f t="shared" si="82"/>
        <v>760738.41359999985</v>
      </c>
      <c r="K240" s="34">
        <f t="shared" si="83"/>
        <v>0</v>
      </c>
      <c r="L240" s="298">
        <f t="shared" si="84"/>
        <v>127974.68639999998</v>
      </c>
      <c r="M240" s="34">
        <f t="shared" si="85"/>
        <v>0</v>
      </c>
    </row>
    <row r="241" spans="1:13" ht="44.25" customHeight="1">
      <c r="A241" s="149">
        <f t="shared" si="86"/>
        <v>7.1570000000000524</v>
      </c>
      <c r="B241" s="137" t="s">
        <v>87</v>
      </c>
      <c r="C241" s="303" t="s">
        <v>11</v>
      </c>
      <c r="D241" s="314">
        <v>2810.16</v>
      </c>
      <c r="E241" s="228">
        <v>104.59249999999999</v>
      </c>
      <c r="F241" s="151">
        <f t="shared" si="80"/>
        <v>293921.65979999996</v>
      </c>
      <c r="G241" s="151">
        <v>17.594999999999995</v>
      </c>
      <c r="H241" s="151">
        <f t="shared" si="81"/>
        <v>49444.765199999987</v>
      </c>
      <c r="I241" s="123"/>
      <c r="J241" s="298">
        <f t="shared" si="82"/>
        <v>293921.65979999996</v>
      </c>
      <c r="K241" s="34">
        <f t="shared" si="83"/>
        <v>0</v>
      </c>
      <c r="L241" s="298">
        <f t="shared" si="84"/>
        <v>49444.765199999987</v>
      </c>
      <c r="M241" s="34">
        <f t="shared" si="85"/>
        <v>0</v>
      </c>
    </row>
    <row r="242" spans="1:13" ht="44.25" customHeight="1">
      <c r="A242" s="149">
        <f t="shared" si="86"/>
        <v>7.1580000000000528</v>
      </c>
      <c r="B242" s="137" t="s">
        <v>88</v>
      </c>
      <c r="C242" s="303" t="s">
        <v>11</v>
      </c>
      <c r="D242" s="314">
        <v>3070.3599999999997</v>
      </c>
      <c r="E242" s="228">
        <v>1045.925</v>
      </c>
      <c r="F242" s="151">
        <f t="shared" si="80"/>
        <v>3211366.2829999994</v>
      </c>
      <c r="G242" s="151">
        <v>175.94999999999996</v>
      </c>
      <c r="H242" s="151">
        <f t="shared" si="81"/>
        <v>540229.84199999983</v>
      </c>
      <c r="I242" s="123"/>
      <c r="J242" s="298">
        <f t="shared" si="82"/>
        <v>3211366.2829999994</v>
      </c>
      <c r="K242" s="34">
        <f t="shared" si="83"/>
        <v>0</v>
      </c>
      <c r="L242" s="298">
        <f t="shared" si="84"/>
        <v>540229.84199999983</v>
      </c>
      <c r="M242" s="34">
        <f t="shared" si="85"/>
        <v>0</v>
      </c>
    </row>
    <row r="243" spans="1:13" ht="44.25" customHeight="1">
      <c r="A243" s="149">
        <f t="shared" si="86"/>
        <v>7.1590000000000531</v>
      </c>
      <c r="B243" s="137" t="s">
        <v>132</v>
      </c>
      <c r="C243" s="303" t="s">
        <v>11</v>
      </c>
      <c r="D243" s="314">
        <v>7343.8847999999998</v>
      </c>
      <c r="E243" s="228">
        <v>2360</v>
      </c>
      <c r="F243" s="151">
        <f t="shared" si="80"/>
        <v>17331568.127999999</v>
      </c>
      <c r="G243" s="151">
        <v>240.12</v>
      </c>
      <c r="H243" s="151">
        <f t="shared" si="81"/>
        <v>1763413.618176</v>
      </c>
      <c r="I243" s="123"/>
      <c r="J243" s="298">
        <f t="shared" si="82"/>
        <v>17331568.127999999</v>
      </c>
      <c r="K243" s="34">
        <f t="shared" si="83"/>
        <v>0</v>
      </c>
      <c r="L243" s="298">
        <f t="shared" si="84"/>
        <v>1763413.618176</v>
      </c>
      <c r="M243" s="34">
        <f t="shared" si="85"/>
        <v>0</v>
      </c>
    </row>
    <row r="244" spans="1:13" ht="44.25" customHeight="1">
      <c r="A244" s="149">
        <f t="shared" si="86"/>
        <v>7.1600000000000534</v>
      </c>
      <c r="B244" s="137" t="s">
        <v>133</v>
      </c>
      <c r="C244" s="303" t="s">
        <v>11</v>
      </c>
      <c r="D244" s="314">
        <v>1634.0559999999998</v>
      </c>
      <c r="E244" s="228">
        <v>1340</v>
      </c>
      <c r="F244" s="151">
        <f t="shared" si="80"/>
        <v>2189635.0399999996</v>
      </c>
      <c r="G244" s="151">
        <v>219.42</v>
      </c>
      <c r="H244" s="151">
        <f t="shared" si="81"/>
        <v>358544.56751999992</v>
      </c>
      <c r="I244" s="123"/>
      <c r="J244" s="298">
        <f t="shared" si="82"/>
        <v>2189635.0399999996</v>
      </c>
      <c r="K244" s="34">
        <f t="shared" si="83"/>
        <v>0</v>
      </c>
      <c r="L244" s="298">
        <f t="shared" si="84"/>
        <v>358544.56751999992</v>
      </c>
      <c r="M244" s="34">
        <f t="shared" si="85"/>
        <v>0</v>
      </c>
    </row>
    <row r="245" spans="1:13" ht="44.25" customHeight="1">
      <c r="A245" s="149">
        <f t="shared" si="86"/>
        <v>7.1610000000000538</v>
      </c>
      <c r="B245" s="137" t="s">
        <v>93</v>
      </c>
      <c r="C245" s="303" t="s">
        <v>13</v>
      </c>
      <c r="D245" s="314">
        <v>1223.9808</v>
      </c>
      <c r="E245" s="228">
        <v>492.2</v>
      </c>
      <c r="F245" s="151">
        <f t="shared" si="80"/>
        <v>602443.34976000001</v>
      </c>
      <c r="G245" s="151">
        <v>82.799999999999983</v>
      </c>
      <c r="H245" s="151">
        <f t="shared" si="81"/>
        <v>101345.61023999998</v>
      </c>
      <c r="I245" s="123"/>
      <c r="J245" s="298">
        <f t="shared" si="82"/>
        <v>602443.34976000001</v>
      </c>
      <c r="K245" s="34">
        <f t="shared" si="83"/>
        <v>0</v>
      </c>
      <c r="L245" s="298">
        <f t="shared" si="84"/>
        <v>101345.61023999998</v>
      </c>
      <c r="M245" s="34">
        <f t="shared" si="85"/>
        <v>0</v>
      </c>
    </row>
    <row r="246" spans="1:13" ht="44.25" customHeight="1">
      <c r="A246" s="149">
        <f t="shared" si="86"/>
        <v>7.1620000000000541</v>
      </c>
      <c r="B246" s="137" t="s">
        <v>94</v>
      </c>
      <c r="C246" s="303" t="s">
        <v>11</v>
      </c>
      <c r="D246" s="314">
        <v>7343.8847999999998</v>
      </c>
      <c r="E246" s="228">
        <v>553.72500000000002</v>
      </c>
      <c r="F246" s="151">
        <f t="shared" si="80"/>
        <v>4066492.6108800001</v>
      </c>
      <c r="G246" s="151">
        <v>93.149999999999991</v>
      </c>
      <c r="H246" s="151">
        <f t="shared" si="81"/>
        <v>684082.86911999993</v>
      </c>
      <c r="I246" s="123"/>
      <c r="J246" s="298">
        <f t="shared" si="82"/>
        <v>4066492.6108800001</v>
      </c>
      <c r="K246" s="34">
        <f t="shared" si="83"/>
        <v>0</v>
      </c>
      <c r="L246" s="298">
        <f t="shared" si="84"/>
        <v>684082.86911999993</v>
      </c>
      <c r="M246" s="34">
        <f t="shared" si="85"/>
        <v>0</v>
      </c>
    </row>
    <row r="247" spans="1:13" ht="44.25" customHeight="1">
      <c r="A247" s="149">
        <f t="shared" si="86"/>
        <v>7.1630000000000544</v>
      </c>
      <c r="B247" s="137" t="s">
        <v>95</v>
      </c>
      <c r="C247" s="303" t="s">
        <v>11</v>
      </c>
      <c r="D247" s="314">
        <v>5972.9950799999997</v>
      </c>
      <c r="E247" s="228">
        <v>430.67499999999995</v>
      </c>
      <c r="F247" s="151">
        <f t="shared" si="80"/>
        <v>2572419.6560789994</v>
      </c>
      <c r="G247" s="151">
        <v>72.449999999999989</v>
      </c>
      <c r="H247" s="151">
        <f t="shared" si="81"/>
        <v>432743.49354599993</v>
      </c>
      <c r="I247" s="123"/>
      <c r="J247" s="298">
        <f t="shared" si="82"/>
        <v>2572419.6560789994</v>
      </c>
      <c r="K247" s="34">
        <f t="shared" si="83"/>
        <v>0</v>
      </c>
      <c r="L247" s="298">
        <f t="shared" si="84"/>
        <v>432743.49354599993</v>
      </c>
      <c r="M247" s="34">
        <f t="shared" si="85"/>
        <v>0</v>
      </c>
    </row>
    <row r="248" spans="1:13" ht="44.25" customHeight="1">
      <c r="A248" s="149">
        <f t="shared" si="86"/>
        <v>7.1640000000000548</v>
      </c>
      <c r="B248" s="137" t="s">
        <v>96</v>
      </c>
      <c r="C248" s="303" t="s">
        <v>11</v>
      </c>
      <c r="D248" s="314">
        <v>3671.9423999999999</v>
      </c>
      <c r="E248" s="228">
        <v>430.67499999999995</v>
      </c>
      <c r="F248" s="151">
        <f t="shared" si="80"/>
        <v>1581413.7931199998</v>
      </c>
      <c r="G248" s="151">
        <v>72.449999999999989</v>
      </c>
      <c r="H248" s="151">
        <f t="shared" si="81"/>
        <v>266032.22687999997</v>
      </c>
      <c r="I248" s="123"/>
      <c r="J248" s="298">
        <f t="shared" si="82"/>
        <v>1581413.7931199998</v>
      </c>
      <c r="K248" s="34">
        <f t="shared" si="83"/>
        <v>0</v>
      </c>
      <c r="L248" s="298">
        <f t="shared" si="84"/>
        <v>266032.22687999997</v>
      </c>
      <c r="M248" s="34">
        <f t="shared" si="85"/>
        <v>0</v>
      </c>
    </row>
    <row r="249" spans="1:13" ht="44.25" customHeight="1">
      <c r="A249" s="149">
        <f t="shared" si="86"/>
        <v>7.1650000000000551</v>
      </c>
      <c r="B249" s="137" t="s">
        <v>97</v>
      </c>
      <c r="C249" s="303" t="s">
        <v>11</v>
      </c>
      <c r="D249" s="314">
        <v>1631.9743999999998</v>
      </c>
      <c r="E249" s="228">
        <v>1476.6000000000001</v>
      </c>
      <c r="F249" s="151">
        <f t="shared" si="80"/>
        <v>2409773.39904</v>
      </c>
      <c r="G249" s="151">
        <v>248.39999999999998</v>
      </c>
      <c r="H249" s="151">
        <f t="shared" si="81"/>
        <v>405382.44095999992</v>
      </c>
      <c r="I249" s="123"/>
      <c r="J249" s="298">
        <f t="shared" si="82"/>
        <v>2409773.39904</v>
      </c>
      <c r="K249" s="34">
        <f t="shared" si="83"/>
        <v>0</v>
      </c>
      <c r="L249" s="298">
        <f t="shared" si="84"/>
        <v>405382.44095999992</v>
      </c>
      <c r="M249" s="34">
        <f t="shared" si="85"/>
        <v>0</v>
      </c>
    </row>
    <row r="250" spans="1:13" ht="44.25" customHeight="1">
      <c r="A250" s="149">
        <f t="shared" si="86"/>
        <v>7.1660000000000554</v>
      </c>
      <c r="B250" s="137" t="s">
        <v>98</v>
      </c>
      <c r="C250" s="58" t="s">
        <v>20</v>
      </c>
      <c r="D250" s="315">
        <v>1</v>
      </c>
      <c r="E250" s="151">
        <f>32956*5*3.27*1.0408</f>
        <v>560814.88847999997</v>
      </c>
      <c r="F250" s="151">
        <f t="shared" si="80"/>
        <v>560814.88847999997</v>
      </c>
      <c r="G250" s="151">
        <f>17600*1.0408</f>
        <v>18318.079999999998</v>
      </c>
      <c r="H250" s="151">
        <f t="shared" si="81"/>
        <v>18318.079999999998</v>
      </c>
      <c r="I250" s="123"/>
      <c r="J250" s="298">
        <f t="shared" si="82"/>
        <v>560814.88847999997</v>
      </c>
      <c r="K250" s="34">
        <f t="shared" si="83"/>
        <v>0</v>
      </c>
      <c r="L250" s="298">
        <f t="shared" si="84"/>
        <v>18318.079999999998</v>
      </c>
      <c r="M250" s="34">
        <f t="shared" si="85"/>
        <v>0</v>
      </c>
    </row>
    <row r="251" spans="1:13" ht="44.25" customHeight="1">
      <c r="A251" s="149">
        <f t="shared" si="86"/>
        <v>7.1670000000000558</v>
      </c>
      <c r="B251" s="137" t="s">
        <v>99</v>
      </c>
      <c r="C251" s="303" t="s">
        <v>11</v>
      </c>
      <c r="D251" s="314">
        <v>1631.9743999999998</v>
      </c>
      <c r="E251" s="228">
        <v>590.64</v>
      </c>
      <c r="F251" s="151">
        <f t="shared" si="80"/>
        <v>963909.35961599986</v>
      </c>
      <c r="G251" s="151">
        <v>99.36</v>
      </c>
      <c r="H251" s="151">
        <f t="shared" si="81"/>
        <v>162152.97638399998</v>
      </c>
      <c r="I251" s="123"/>
      <c r="J251" s="298">
        <f t="shared" si="82"/>
        <v>963909.35961599986</v>
      </c>
      <c r="K251" s="34">
        <f t="shared" si="83"/>
        <v>0</v>
      </c>
      <c r="L251" s="298">
        <f t="shared" si="84"/>
        <v>162152.97638399998</v>
      </c>
      <c r="M251" s="34">
        <f t="shared" si="85"/>
        <v>0</v>
      </c>
    </row>
    <row r="252" spans="1:13" ht="44.25" customHeight="1">
      <c r="A252" s="149">
        <f t="shared" si="86"/>
        <v>7.1680000000000561</v>
      </c>
      <c r="B252" s="137" t="s">
        <v>100</v>
      </c>
      <c r="C252" s="303" t="s">
        <v>11</v>
      </c>
      <c r="D252" s="314">
        <v>734.38847999999984</v>
      </c>
      <c r="E252" s="228">
        <v>1661.175</v>
      </c>
      <c r="F252" s="151">
        <f t="shared" si="80"/>
        <v>1219947.7832639997</v>
      </c>
      <c r="G252" s="151">
        <v>279.44999999999993</v>
      </c>
      <c r="H252" s="151">
        <f t="shared" si="81"/>
        <v>205224.86073599992</v>
      </c>
      <c r="I252" s="123"/>
      <c r="J252" s="298">
        <f t="shared" si="82"/>
        <v>1219947.7832639997</v>
      </c>
      <c r="K252" s="34">
        <f t="shared" si="83"/>
        <v>0</v>
      </c>
      <c r="L252" s="298">
        <f t="shared" si="84"/>
        <v>205224.86073599992</v>
      </c>
      <c r="M252" s="34">
        <f t="shared" si="85"/>
        <v>0</v>
      </c>
    </row>
    <row r="253" spans="1:13" ht="44.25" customHeight="1">
      <c r="A253" s="149">
        <f t="shared" si="86"/>
        <v>7.1690000000000564</v>
      </c>
      <c r="B253" s="137" t="s">
        <v>101</v>
      </c>
      <c r="C253" s="303" t="s">
        <v>13</v>
      </c>
      <c r="D253" s="314">
        <v>2447.9616000000001</v>
      </c>
      <c r="E253" s="228">
        <v>270.70999999999998</v>
      </c>
      <c r="F253" s="151">
        <f t="shared" si="80"/>
        <v>662687.68473600002</v>
      </c>
      <c r="G253" s="151">
        <v>45.539999999999992</v>
      </c>
      <c r="H253" s="151">
        <f t="shared" si="81"/>
        <v>111480.17126399999</v>
      </c>
      <c r="I253" s="123"/>
      <c r="J253" s="298">
        <f t="shared" si="82"/>
        <v>662687.68473600002</v>
      </c>
      <c r="K253" s="34">
        <f t="shared" si="83"/>
        <v>0</v>
      </c>
      <c r="L253" s="298">
        <f t="shared" si="84"/>
        <v>111480.17126399999</v>
      </c>
      <c r="M253" s="34">
        <f t="shared" si="85"/>
        <v>0</v>
      </c>
    </row>
    <row r="254" spans="1:13" ht="44.25" customHeight="1">
      <c r="A254" s="149">
        <f t="shared" si="86"/>
        <v>7.1700000000000568</v>
      </c>
      <c r="B254" s="137" t="s">
        <v>102</v>
      </c>
      <c r="C254" s="303" t="s">
        <v>11</v>
      </c>
      <c r="D254" s="314">
        <v>561.56363999999996</v>
      </c>
      <c r="E254" s="317">
        <v>1009.01</v>
      </c>
      <c r="F254" s="151">
        <f t="shared" si="80"/>
        <v>566623.32839639997</v>
      </c>
      <c r="G254" s="151">
        <v>169.73999999999998</v>
      </c>
      <c r="H254" s="151">
        <f t="shared" si="81"/>
        <v>95319.812253599986</v>
      </c>
      <c r="I254" s="123"/>
      <c r="J254" s="298">
        <f t="shared" si="82"/>
        <v>566623.32839639997</v>
      </c>
      <c r="K254" s="34">
        <f t="shared" si="83"/>
        <v>0</v>
      </c>
      <c r="L254" s="298">
        <f t="shared" si="84"/>
        <v>95319.812253599986</v>
      </c>
      <c r="M254" s="34">
        <f t="shared" si="85"/>
        <v>0</v>
      </c>
    </row>
    <row r="255" spans="1:13" ht="44.25" customHeight="1">
      <c r="A255" s="149">
        <f t="shared" si="86"/>
        <v>7.1710000000000571</v>
      </c>
      <c r="B255" s="137" t="s">
        <v>103</v>
      </c>
      <c r="C255" s="58" t="s">
        <v>20</v>
      </c>
      <c r="D255" s="316">
        <v>1</v>
      </c>
      <c r="E255" s="311">
        <v>2294242.7256</v>
      </c>
      <c r="F255" s="228">
        <f t="shared" si="80"/>
        <v>2294242.7256</v>
      </c>
      <c r="G255" s="151">
        <v>24800</v>
      </c>
      <c r="H255" s="151">
        <f t="shared" si="81"/>
        <v>24800</v>
      </c>
      <c r="I255" s="123"/>
      <c r="J255" s="298">
        <f t="shared" si="82"/>
        <v>2294242.7256</v>
      </c>
      <c r="K255" s="34">
        <f t="shared" si="83"/>
        <v>0</v>
      </c>
      <c r="L255" s="298">
        <f t="shared" si="84"/>
        <v>24800</v>
      </c>
      <c r="M255" s="34">
        <f t="shared" si="85"/>
        <v>0</v>
      </c>
    </row>
    <row r="256" spans="1:13" ht="44.25" customHeight="1">
      <c r="A256" s="149">
        <f t="shared" si="86"/>
        <v>7.1720000000000574</v>
      </c>
      <c r="B256" s="137" t="s">
        <v>104</v>
      </c>
      <c r="C256" s="58" t="s">
        <v>20</v>
      </c>
      <c r="D256" s="308">
        <v>1</v>
      </c>
      <c r="E256" s="311">
        <v>1966493.7648</v>
      </c>
      <c r="F256" s="228">
        <f t="shared" si="80"/>
        <v>1966493.7648</v>
      </c>
      <c r="G256" s="151">
        <v>19500</v>
      </c>
      <c r="H256" s="151">
        <f t="shared" si="81"/>
        <v>19500</v>
      </c>
      <c r="I256" s="123"/>
      <c r="J256" s="298">
        <f t="shared" si="82"/>
        <v>1966493.7648</v>
      </c>
      <c r="K256" s="34">
        <f t="shared" si="83"/>
        <v>0</v>
      </c>
      <c r="L256" s="298">
        <f t="shared" si="84"/>
        <v>19500</v>
      </c>
      <c r="M256" s="34">
        <f t="shared" si="85"/>
        <v>0</v>
      </c>
    </row>
    <row r="257" spans="1:14" ht="44.25" customHeight="1">
      <c r="A257" s="149">
        <f t="shared" si="86"/>
        <v>7.1730000000000578</v>
      </c>
      <c r="B257" s="137" t="s">
        <v>105</v>
      </c>
      <c r="C257" s="58" t="s">
        <v>20</v>
      </c>
      <c r="D257" s="308">
        <v>1</v>
      </c>
      <c r="E257" s="311">
        <v>1638744.804</v>
      </c>
      <c r="F257" s="228">
        <f t="shared" si="80"/>
        <v>1638744.804</v>
      </c>
      <c r="G257" s="151">
        <v>17000</v>
      </c>
      <c r="H257" s="151">
        <f t="shared" si="81"/>
        <v>17000</v>
      </c>
      <c r="I257" s="123"/>
      <c r="J257" s="298">
        <f t="shared" si="82"/>
        <v>1638744.804</v>
      </c>
      <c r="K257" s="34">
        <f t="shared" si="83"/>
        <v>0</v>
      </c>
      <c r="L257" s="298">
        <f t="shared" si="84"/>
        <v>17000</v>
      </c>
      <c r="M257" s="34">
        <f t="shared" si="85"/>
        <v>0</v>
      </c>
    </row>
    <row r="258" spans="1:14" ht="44.25" customHeight="1">
      <c r="A258" s="149">
        <f t="shared" si="86"/>
        <v>7.1740000000000581</v>
      </c>
      <c r="B258" s="137" t="s">
        <v>106</v>
      </c>
      <c r="C258" s="58" t="s">
        <v>20</v>
      </c>
      <c r="D258" s="308">
        <v>1</v>
      </c>
      <c r="E258" s="311">
        <v>819372.402</v>
      </c>
      <c r="F258" s="228">
        <f t="shared" si="80"/>
        <v>819372.402</v>
      </c>
      <c r="G258" s="151">
        <v>8500</v>
      </c>
      <c r="H258" s="151">
        <f t="shared" si="81"/>
        <v>8500</v>
      </c>
      <c r="I258" s="123"/>
      <c r="J258" s="298">
        <f t="shared" si="82"/>
        <v>819372.402</v>
      </c>
      <c r="K258" s="34">
        <f t="shared" si="83"/>
        <v>0</v>
      </c>
      <c r="L258" s="298">
        <f t="shared" si="84"/>
        <v>8500</v>
      </c>
      <c r="M258" s="34">
        <f t="shared" si="85"/>
        <v>0</v>
      </c>
    </row>
    <row r="259" spans="1:14" ht="44.25" customHeight="1">
      <c r="A259" s="149">
        <f t="shared" si="86"/>
        <v>7.1750000000000584</v>
      </c>
      <c r="B259" s="137" t="s">
        <v>107</v>
      </c>
      <c r="C259" s="58" t="s">
        <v>20</v>
      </c>
      <c r="D259" s="308">
        <v>1</v>
      </c>
      <c r="E259" s="311">
        <v>589948.12944000005</v>
      </c>
      <c r="F259" s="228">
        <f t="shared" si="80"/>
        <v>589948.12944000005</v>
      </c>
      <c r="G259" s="151">
        <v>6100</v>
      </c>
      <c r="H259" s="151">
        <f t="shared" si="81"/>
        <v>6100</v>
      </c>
      <c r="I259" s="123"/>
      <c r="J259" s="298">
        <f t="shared" si="82"/>
        <v>589948.12944000005</v>
      </c>
      <c r="K259" s="34">
        <f t="shared" si="83"/>
        <v>0</v>
      </c>
      <c r="L259" s="298">
        <f t="shared" si="84"/>
        <v>6100</v>
      </c>
      <c r="M259" s="34">
        <f t="shared" si="85"/>
        <v>0</v>
      </c>
    </row>
    <row r="260" spans="1:14" ht="44.25" customHeight="1">
      <c r="A260" s="149">
        <f t="shared" si="86"/>
        <v>7.1760000000000588</v>
      </c>
      <c r="B260" s="137" t="s">
        <v>135</v>
      </c>
      <c r="C260" s="58"/>
      <c r="D260" s="60"/>
      <c r="E260" s="310"/>
      <c r="F260" s="151"/>
      <c r="G260" s="151"/>
      <c r="H260" s="151"/>
      <c r="I260" s="123"/>
      <c r="J260" s="227"/>
      <c r="K260" s="10"/>
    </row>
    <row r="261" spans="1:14" ht="44.25" customHeight="1">
      <c r="A261" s="149">
        <f t="shared" si="86"/>
        <v>7.1770000000000591</v>
      </c>
      <c r="B261" s="137" t="s">
        <v>143</v>
      </c>
      <c r="C261" s="58" t="s">
        <v>3</v>
      </c>
      <c r="D261" s="60">
        <f>49*1.0408</f>
        <v>50.999199999999995</v>
      </c>
      <c r="E261" s="151">
        <v>8512.92</v>
      </c>
      <c r="F261" s="151">
        <f t="shared" si="80"/>
        <v>434152.10966399993</v>
      </c>
      <c r="G261" s="151">
        <v>1800</v>
      </c>
      <c r="H261" s="151">
        <f t="shared" ref="H261:H268" si="87">+G261*D261</f>
        <v>91798.56</v>
      </c>
      <c r="I261" s="123"/>
      <c r="J261" s="298">
        <f t="shared" ref="J261:J268" si="88">D261*E261</f>
        <v>434152.10966399993</v>
      </c>
      <c r="K261" s="34">
        <f t="shared" ref="K261:K268" si="89">F261-J261</f>
        <v>0</v>
      </c>
      <c r="L261" s="298">
        <f t="shared" ref="L261:L268" si="90">D261*G261</f>
        <v>91798.56</v>
      </c>
      <c r="M261" s="34">
        <f t="shared" ref="M261:M268" si="91">H261-L261</f>
        <v>0</v>
      </c>
      <c r="N261" s="300"/>
    </row>
    <row r="262" spans="1:14" ht="44.25" customHeight="1">
      <c r="A262" s="149">
        <f t="shared" si="86"/>
        <v>7.1780000000000594</v>
      </c>
      <c r="B262" s="137" t="s">
        <v>144</v>
      </c>
      <c r="C262" s="58" t="s">
        <v>3</v>
      </c>
      <c r="D262" s="60">
        <v>51</v>
      </c>
      <c r="E262" s="309">
        <v>10015.200000000001</v>
      </c>
      <c r="F262" s="151">
        <f t="shared" si="80"/>
        <v>510775.2</v>
      </c>
      <c r="G262" s="309">
        <v>1800</v>
      </c>
      <c r="H262" s="151">
        <f t="shared" si="87"/>
        <v>91800</v>
      </c>
      <c r="I262" s="123"/>
      <c r="J262" s="298">
        <f t="shared" si="88"/>
        <v>510775.2</v>
      </c>
      <c r="K262" s="34">
        <f t="shared" si="89"/>
        <v>0</v>
      </c>
      <c r="L262" s="298">
        <f t="shared" si="90"/>
        <v>91800</v>
      </c>
      <c r="M262" s="34">
        <f t="shared" si="91"/>
        <v>0</v>
      </c>
    </row>
    <row r="263" spans="1:14" ht="44.25" customHeight="1">
      <c r="A263" s="149">
        <f t="shared" si="86"/>
        <v>7.1790000000000598</v>
      </c>
      <c r="B263" s="137" t="s">
        <v>111</v>
      </c>
      <c r="C263" s="58" t="s">
        <v>20</v>
      </c>
      <c r="D263" s="308">
        <v>1</v>
      </c>
      <c r="E263" s="311">
        <v>668607.88003200002</v>
      </c>
      <c r="F263" s="319">
        <f t="shared" si="80"/>
        <v>668607.88003200002</v>
      </c>
      <c r="G263" s="311">
        <v>7597.8399999999992</v>
      </c>
      <c r="H263" s="228">
        <f t="shared" si="87"/>
        <v>7597.8399999999992</v>
      </c>
      <c r="I263" s="123"/>
      <c r="J263" s="298">
        <f t="shared" si="88"/>
        <v>668607.88003200002</v>
      </c>
      <c r="K263" s="34">
        <f t="shared" si="89"/>
        <v>0</v>
      </c>
      <c r="L263" s="298">
        <f t="shared" si="90"/>
        <v>7597.8399999999992</v>
      </c>
      <c r="M263" s="34">
        <f t="shared" si="91"/>
        <v>0</v>
      </c>
    </row>
    <row r="264" spans="1:14" ht="44.25" customHeight="1">
      <c r="A264" s="149">
        <f t="shared" si="86"/>
        <v>7.1800000000000601</v>
      </c>
      <c r="B264" s="137" t="s">
        <v>112</v>
      </c>
      <c r="C264" s="58" t="s">
        <v>20</v>
      </c>
      <c r="D264" s="308">
        <v>1</v>
      </c>
      <c r="E264" s="311">
        <v>334303.94001600001</v>
      </c>
      <c r="F264" s="319">
        <f t="shared" si="80"/>
        <v>334303.94001600001</v>
      </c>
      <c r="G264" s="311">
        <v>3746.8799999999997</v>
      </c>
      <c r="H264" s="228">
        <f t="shared" si="87"/>
        <v>3746.8799999999997</v>
      </c>
      <c r="I264" s="123"/>
      <c r="J264" s="298">
        <f t="shared" si="88"/>
        <v>334303.94001600001</v>
      </c>
      <c r="K264" s="34">
        <f t="shared" si="89"/>
        <v>0</v>
      </c>
      <c r="L264" s="298">
        <f t="shared" si="90"/>
        <v>3746.8799999999997</v>
      </c>
      <c r="M264" s="34">
        <f t="shared" si="91"/>
        <v>0</v>
      </c>
    </row>
    <row r="265" spans="1:14" ht="44.25" customHeight="1">
      <c r="A265" s="149">
        <f t="shared" si="86"/>
        <v>7.1810000000000604</v>
      </c>
      <c r="B265" s="137" t="s">
        <v>113</v>
      </c>
      <c r="C265" s="58" t="s">
        <v>20</v>
      </c>
      <c r="D265" s="308">
        <v>1</v>
      </c>
      <c r="E265" s="311">
        <v>417879.92502000002</v>
      </c>
      <c r="F265" s="319">
        <f t="shared" si="80"/>
        <v>417879.92502000002</v>
      </c>
      <c r="G265" s="311">
        <v>4995.84</v>
      </c>
      <c r="H265" s="228">
        <f t="shared" si="87"/>
        <v>4995.84</v>
      </c>
      <c r="I265" s="123"/>
      <c r="J265" s="298">
        <f t="shared" si="88"/>
        <v>417879.92502000002</v>
      </c>
      <c r="K265" s="34">
        <f t="shared" si="89"/>
        <v>0</v>
      </c>
      <c r="L265" s="298">
        <f t="shared" si="90"/>
        <v>4995.84</v>
      </c>
      <c r="M265" s="34">
        <f t="shared" si="91"/>
        <v>0</v>
      </c>
    </row>
    <row r="266" spans="1:14" ht="44.25" customHeight="1">
      <c r="A266" s="149">
        <f t="shared" si="86"/>
        <v>7.1820000000000608</v>
      </c>
      <c r="B266" s="137" t="s">
        <v>114</v>
      </c>
      <c r="C266" s="58" t="s">
        <v>20</v>
      </c>
      <c r="D266" s="308">
        <v>1</v>
      </c>
      <c r="E266" s="311">
        <v>167151.970008</v>
      </c>
      <c r="F266" s="319">
        <f t="shared" si="80"/>
        <v>167151.970008</v>
      </c>
      <c r="G266" s="311">
        <v>2185.6799999999998</v>
      </c>
      <c r="H266" s="228">
        <f t="shared" si="87"/>
        <v>2185.6799999999998</v>
      </c>
      <c r="I266" s="123"/>
      <c r="J266" s="298">
        <f t="shared" si="88"/>
        <v>167151.970008</v>
      </c>
      <c r="K266" s="34">
        <f t="shared" si="89"/>
        <v>0</v>
      </c>
      <c r="L266" s="298">
        <f t="shared" si="90"/>
        <v>2185.6799999999998</v>
      </c>
      <c r="M266" s="34">
        <f t="shared" si="91"/>
        <v>0</v>
      </c>
    </row>
    <row r="267" spans="1:14" ht="44.25" customHeight="1">
      <c r="A267" s="149">
        <f t="shared" si="86"/>
        <v>7.1830000000000611</v>
      </c>
      <c r="B267" s="137" t="s">
        <v>115</v>
      </c>
      <c r="C267" s="58" t="s">
        <v>20</v>
      </c>
      <c r="D267" s="308">
        <v>1</v>
      </c>
      <c r="E267" s="311">
        <v>83575.985004000002</v>
      </c>
      <c r="F267" s="319">
        <f t="shared" si="80"/>
        <v>83575.985004000002</v>
      </c>
      <c r="G267" s="311">
        <v>988.76</v>
      </c>
      <c r="H267" s="228">
        <f t="shared" si="87"/>
        <v>988.76</v>
      </c>
      <c r="I267" s="123"/>
      <c r="J267" s="298">
        <f t="shared" si="88"/>
        <v>83575.985004000002</v>
      </c>
      <c r="K267" s="34">
        <f t="shared" si="89"/>
        <v>0</v>
      </c>
      <c r="L267" s="298">
        <f t="shared" si="90"/>
        <v>988.76</v>
      </c>
      <c r="M267" s="34">
        <f t="shared" si="91"/>
        <v>0</v>
      </c>
    </row>
    <row r="268" spans="1:14" ht="44.25" customHeight="1">
      <c r="A268" s="149">
        <f t="shared" si="86"/>
        <v>7.1840000000000614</v>
      </c>
      <c r="B268" s="137" t="s">
        <v>116</v>
      </c>
      <c r="C268" s="58" t="s">
        <v>11</v>
      </c>
      <c r="D268" s="60">
        <f>351*5*3.27*1.0408</f>
        <v>5972.9950799999997</v>
      </c>
      <c r="E268" s="310">
        <v>438.70000000000005</v>
      </c>
      <c r="F268" s="151">
        <f t="shared" si="80"/>
        <v>2620352.941596</v>
      </c>
      <c r="G268" s="310">
        <v>73.8</v>
      </c>
      <c r="H268" s="151">
        <f t="shared" si="87"/>
        <v>440807.03690399998</v>
      </c>
      <c r="I268" s="123"/>
      <c r="J268" s="298">
        <f t="shared" si="88"/>
        <v>2620352.941596</v>
      </c>
      <c r="K268" s="34">
        <f t="shared" si="89"/>
        <v>0</v>
      </c>
      <c r="L268" s="298">
        <f t="shared" si="90"/>
        <v>440807.03690399998</v>
      </c>
      <c r="M268" s="34">
        <f t="shared" si="91"/>
        <v>0</v>
      </c>
    </row>
    <row r="269" spans="1:14" ht="44.25" customHeight="1">
      <c r="A269" s="149">
        <f t="shared" si="86"/>
        <v>7.1850000000000618</v>
      </c>
      <c r="B269" s="137" t="s">
        <v>117</v>
      </c>
      <c r="C269" s="58"/>
      <c r="D269" s="60"/>
      <c r="E269" s="151"/>
      <c r="F269" s="151"/>
      <c r="G269" s="151"/>
      <c r="H269" s="151"/>
      <c r="I269" s="123"/>
      <c r="J269" s="227"/>
      <c r="K269" s="10"/>
    </row>
    <row r="270" spans="1:14" ht="44.25" customHeight="1">
      <c r="A270" s="149">
        <f t="shared" si="86"/>
        <v>7.1860000000000621</v>
      </c>
      <c r="B270" s="137" t="s">
        <v>118</v>
      </c>
      <c r="C270" s="58" t="s">
        <v>3</v>
      </c>
      <c r="D270" s="60">
        <v>51</v>
      </c>
      <c r="E270" s="151">
        <v>1685.2499999999998</v>
      </c>
      <c r="F270" s="151">
        <f t="shared" si="80"/>
        <v>85947.749999999985</v>
      </c>
      <c r="G270" s="151"/>
      <c r="H270" s="151"/>
      <c r="I270" s="123"/>
      <c r="J270" s="298">
        <f t="shared" ref="J270:J282" si="92">D270*E270</f>
        <v>85947.749999999985</v>
      </c>
      <c r="K270" s="34">
        <f t="shared" ref="K270:K282" si="93">F270-J270</f>
        <v>0</v>
      </c>
      <c r="L270" s="298">
        <f t="shared" ref="L270:L282" si="94">D270*G270</f>
        <v>0</v>
      </c>
      <c r="M270" s="34">
        <f t="shared" ref="M270:M282" si="95">H270-L270</f>
        <v>0</v>
      </c>
    </row>
    <row r="271" spans="1:14" ht="44.25" customHeight="1">
      <c r="A271" s="149">
        <f t="shared" si="86"/>
        <v>7.1870000000000624</v>
      </c>
      <c r="B271" s="137" t="s">
        <v>119</v>
      </c>
      <c r="C271" s="58" t="s">
        <v>3</v>
      </c>
      <c r="D271" s="60">
        <v>51</v>
      </c>
      <c r="E271" s="151">
        <v>770.40000000000009</v>
      </c>
      <c r="F271" s="151">
        <f t="shared" si="80"/>
        <v>39290.400000000001</v>
      </c>
      <c r="G271" s="151"/>
      <c r="H271" s="151"/>
      <c r="I271" s="123"/>
      <c r="J271" s="298">
        <f t="shared" si="92"/>
        <v>39290.400000000001</v>
      </c>
      <c r="K271" s="34">
        <f t="shared" si="93"/>
        <v>0</v>
      </c>
      <c r="L271" s="298">
        <f t="shared" si="94"/>
        <v>0</v>
      </c>
      <c r="M271" s="34">
        <f t="shared" si="95"/>
        <v>0</v>
      </c>
    </row>
    <row r="272" spans="1:14" ht="44.25" customHeight="1">
      <c r="A272" s="149">
        <f t="shared" si="86"/>
        <v>7.1880000000000628</v>
      </c>
      <c r="B272" s="137" t="s">
        <v>120</v>
      </c>
      <c r="C272" s="58" t="s">
        <v>3</v>
      </c>
      <c r="D272" s="60">
        <v>51</v>
      </c>
      <c r="E272" s="151">
        <v>4606.3499999999995</v>
      </c>
      <c r="F272" s="151">
        <f t="shared" si="80"/>
        <v>234923.84999999998</v>
      </c>
      <c r="G272" s="151"/>
      <c r="H272" s="151"/>
      <c r="I272" s="123"/>
      <c r="J272" s="298">
        <f t="shared" si="92"/>
        <v>234923.84999999998</v>
      </c>
      <c r="K272" s="34">
        <f t="shared" si="93"/>
        <v>0</v>
      </c>
      <c r="L272" s="298">
        <f t="shared" si="94"/>
        <v>0</v>
      </c>
      <c r="M272" s="34">
        <f t="shared" si="95"/>
        <v>0</v>
      </c>
    </row>
    <row r="273" spans="1:29" ht="44.25" customHeight="1">
      <c r="A273" s="149">
        <f t="shared" si="86"/>
        <v>7.1890000000000631</v>
      </c>
      <c r="B273" s="137" t="s">
        <v>121</v>
      </c>
      <c r="C273" s="58" t="s">
        <v>3</v>
      </c>
      <c r="D273" s="60">
        <f>3*49*1.0408</f>
        <v>152.99760000000001</v>
      </c>
      <c r="E273" s="151">
        <v>4590.3000000000011</v>
      </c>
      <c r="F273" s="151">
        <f t="shared" si="80"/>
        <v>702304.88328000018</v>
      </c>
      <c r="G273" s="151"/>
      <c r="H273" s="151"/>
      <c r="I273" s="123"/>
      <c r="J273" s="298">
        <f t="shared" si="92"/>
        <v>702304.88328000018</v>
      </c>
      <c r="K273" s="34">
        <f t="shared" si="93"/>
        <v>0</v>
      </c>
      <c r="L273" s="298">
        <f t="shared" si="94"/>
        <v>0</v>
      </c>
      <c r="M273" s="34">
        <f t="shared" si="95"/>
        <v>0</v>
      </c>
    </row>
    <row r="274" spans="1:29" ht="44.25" customHeight="1">
      <c r="A274" s="149">
        <f t="shared" si="86"/>
        <v>7.1900000000000635</v>
      </c>
      <c r="B274" s="137" t="s">
        <v>122</v>
      </c>
      <c r="C274" s="58" t="s">
        <v>3</v>
      </c>
      <c r="D274" s="60">
        <v>51</v>
      </c>
      <c r="E274" s="151">
        <v>6468.1500000000005</v>
      </c>
      <c r="F274" s="151">
        <f t="shared" si="80"/>
        <v>329875.65000000002</v>
      </c>
      <c r="G274" s="151"/>
      <c r="H274" s="151"/>
      <c r="I274" s="123"/>
      <c r="J274" s="298">
        <f t="shared" si="92"/>
        <v>329875.65000000002</v>
      </c>
      <c r="K274" s="34">
        <f t="shared" si="93"/>
        <v>0</v>
      </c>
      <c r="L274" s="298">
        <f t="shared" si="94"/>
        <v>0</v>
      </c>
      <c r="M274" s="34">
        <f t="shared" si="95"/>
        <v>0</v>
      </c>
    </row>
    <row r="275" spans="1:29" ht="44.25" customHeight="1">
      <c r="A275" s="149">
        <f t="shared" si="86"/>
        <v>7.1910000000000638</v>
      </c>
      <c r="B275" s="137" t="s">
        <v>123</v>
      </c>
      <c r="C275" s="58"/>
      <c r="D275" s="60"/>
      <c r="E275" s="151">
        <v>0</v>
      </c>
      <c r="F275" s="151">
        <f t="shared" si="80"/>
        <v>0</v>
      </c>
      <c r="G275" s="151"/>
      <c r="H275" s="151"/>
      <c r="I275" s="123"/>
      <c r="J275" s="298">
        <f t="shared" si="92"/>
        <v>0</v>
      </c>
      <c r="K275" s="34">
        <f t="shared" si="93"/>
        <v>0</v>
      </c>
      <c r="L275" s="298">
        <f t="shared" si="94"/>
        <v>0</v>
      </c>
      <c r="M275" s="34">
        <f t="shared" si="95"/>
        <v>0</v>
      </c>
    </row>
    <row r="276" spans="1:29" ht="44.25" customHeight="1">
      <c r="A276" s="149">
        <f t="shared" si="86"/>
        <v>7.1920000000000641</v>
      </c>
      <c r="B276" s="137" t="s">
        <v>124</v>
      </c>
      <c r="C276" s="58" t="s">
        <v>3</v>
      </c>
      <c r="D276" s="60">
        <v>51</v>
      </c>
      <c r="E276" s="151">
        <v>7260</v>
      </c>
      <c r="F276" s="151">
        <f t="shared" si="80"/>
        <v>370260</v>
      </c>
      <c r="G276" s="151"/>
      <c r="H276" s="151"/>
      <c r="I276" s="123"/>
      <c r="J276" s="298">
        <f t="shared" si="92"/>
        <v>370260</v>
      </c>
      <c r="K276" s="34">
        <f t="shared" si="93"/>
        <v>0</v>
      </c>
      <c r="L276" s="298">
        <f t="shared" si="94"/>
        <v>0</v>
      </c>
      <c r="M276" s="34">
        <f t="shared" si="95"/>
        <v>0</v>
      </c>
    </row>
    <row r="277" spans="1:29" ht="44.25" customHeight="1">
      <c r="A277" s="149">
        <f t="shared" si="86"/>
        <v>7.1930000000000645</v>
      </c>
      <c r="B277" s="137" t="s">
        <v>125</v>
      </c>
      <c r="C277" s="58" t="s">
        <v>3</v>
      </c>
      <c r="D277" s="60">
        <f>3*49*1.0408</f>
        <v>152.99760000000001</v>
      </c>
      <c r="E277" s="151">
        <v>8250</v>
      </c>
      <c r="F277" s="151">
        <f t="shared" si="80"/>
        <v>1262230.2</v>
      </c>
      <c r="G277" s="151"/>
      <c r="H277" s="151"/>
      <c r="I277" s="123"/>
      <c r="J277" s="298">
        <f t="shared" si="92"/>
        <v>1262230.2</v>
      </c>
      <c r="K277" s="34">
        <f t="shared" si="93"/>
        <v>0</v>
      </c>
      <c r="L277" s="298">
        <f t="shared" si="94"/>
        <v>0</v>
      </c>
      <c r="M277" s="34">
        <f t="shared" si="95"/>
        <v>0</v>
      </c>
    </row>
    <row r="278" spans="1:29" ht="44.25" customHeight="1">
      <c r="A278" s="149">
        <f t="shared" si="86"/>
        <v>7.1940000000000648</v>
      </c>
      <c r="B278" s="137" t="s">
        <v>126</v>
      </c>
      <c r="C278" s="58" t="s">
        <v>3</v>
      </c>
      <c r="D278" s="60">
        <v>51</v>
      </c>
      <c r="E278" s="151">
        <v>7920</v>
      </c>
      <c r="F278" s="151">
        <f t="shared" si="80"/>
        <v>403920</v>
      </c>
      <c r="G278" s="151"/>
      <c r="H278" s="151"/>
      <c r="I278" s="123"/>
      <c r="J278" s="298">
        <f t="shared" si="92"/>
        <v>403920</v>
      </c>
      <c r="K278" s="34">
        <f t="shared" si="93"/>
        <v>0</v>
      </c>
      <c r="L278" s="298">
        <f t="shared" si="94"/>
        <v>0</v>
      </c>
      <c r="M278" s="34">
        <f t="shared" si="95"/>
        <v>0</v>
      </c>
    </row>
    <row r="279" spans="1:29" ht="44.25" customHeight="1">
      <c r="A279" s="149">
        <f t="shared" si="86"/>
        <v>7.1950000000000651</v>
      </c>
      <c r="B279" s="137" t="s">
        <v>127</v>
      </c>
      <c r="C279" s="58" t="s">
        <v>3</v>
      </c>
      <c r="D279" s="60">
        <v>51</v>
      </c>
      <c r="E279" s="151">
        <v>7920</v>
      </c>
      <c r="F279" s="151">
        <f t="shared" si="80"/>
        <v>403920</v>
      </c>
      <c r="G279" s="151"/>
      <c r="H279" s="151"/>
      <c r="I279" s="123"/>
      <c r="J279" s="298">
        <f t="shared" si="92"/>
        <v>403920</v>
      </c>
      <c r="K279" s="34">
        <f t="shared" si="93"/>
        <v>0</v>
      </c>
      <c r="L279" s="298">
        <f t="shared" si="94"/>
        <v>0</v>
      </c>
      <c r="M279" s="34">
        <f t="shared" si="95"/>
        <v>0</v>
      </c>
    </row>
    <row r="280" spans="1:29" ht="44.25" customHeight="1">
      <c r="A280" s="149">
        <f t="shared" si="86"/>
        <v>7.1960000000000655</v>
      </c>
      <c r="B280" s="137" t="s">
        <v>128</v>
      </c>
      <c r="C280" s="58" t="s">
        <v>13</v>
      </c>
      <c r="D280" s="60">
        <f>90*5*3.27*1.0408</f>
        <v>1531.5372</v>
      </c>
      <c r="E280" s="151">
        <v>814</v>
      </c>
      <c r="F280" s="151">
        <f t="shared" si="80"/>
        <v>1246671.2808000001</v>
      </c>
      <c r="G280" s="151">
        <f t="shared" ref="G280:G282" si="96">+E280*0.2</f>
        <v>162.80000000000001</v>
      </c>
      <c r="H280" s="151">
        <f t="shared" ref="H280:H282" si="97">+G280*D280</f>
        <v>249334.25616000002</v>
      </c>
      <c r="I280" s="123"/>
      <c r="J280" s="298">
        <f t="shared" si="92"/>
        <v>1246671.2808000001</v>
      </c>
      <c r="K280" s="34">
        <f t="shared" si="93"/>
        <v>0</v>
      </c>
      <c r="L280" s="298">
        <f t="shared" si="94"/>
        <v>249334.25616000002</v>
      </c>
      <c r="M280" s="34">
        <f t="shared" si="95"/>
        <v>0</v>
      </c>
    </row>
    <row r="281" spans="1:29" ht="44.25" customHeight="1">
      <c r="A281" s="149">
        <f t="shared" si="86"/>
        <v>7.1970000000000658</v>
      </c>
      <c r="B281" s="137" t="s">
        <v>129</v>
      </c>
      <c r="C281" s="58" t="s">
        <v>20</v>
      </c>
      <c r="D281" s="60">
        <v>1</v>
      </c>
      <c r="E281" s="151">
        <f>27392*5*3.27*1.0408</f>
        <v>466131.85535999999</v>
      </c>
      <c r="F281" s="151">
        <f t="shared" si="80"/>
        <v>466131.85535999999</v>
      </c>
      <c r="G281" s="151">
        <f t="shared" si="96"/>
        <v>93226.371072000009</v>
      </c>
      <c r="H281" s="151">
        <f t="shared" si="97"/>
        <v>93226.371072000009</v>
      </c>
      <c r="I281" s="123"/>
      <c r="J281" s="298">
        <f t="shared" si="92"/>
        <v>466131.85535999999</v>
      </c>
      <c r="K281" s="34">
        <f t="shared" si="93"/>
        <v>0</v>
      </c>
      <c r="L281" s="298">
        <f t="shared" si="94"/>
        <v>93226.371072000009</v>
      </c>
      <c r="M281" s="34">
        <f t="shared" si="95"/>
        <v>0</v>
      </c>
    </row>
    <row r="282" spans="1:29" ht="44.25" customHeight="1">
      <c r="A282" s="149">
        <f t="shared" si="86"/>
        <v>7.1980000000000661</v>
      </c>
      <c r="B282" s="137" t="s">
        <v>130</v>
      </c>
      <c r="C282" s="58" t="s">
        <v>20</v>
      </c>
      <c r="D282" s="60">
        <v>1</v>
      </c>
      <c r="E282" s="151">
        <f>10165*5*3.27*1.0408</f>
        <v>172978.6182</v>
      </c>
      <c r="F282" s="151">
        <f t="shared" si="80"/>
        <v>172978.6182</v>
      </c>
      <c r="G282" s="151">
        <f t="shared" si="96"/>
        <v>34595.723640000004</v>
      </c>
      <c r="H282" s="151">
        <f t="shared" si="97"/>
        <v>34595.723640000004</v>
      </c>
      <c r="I282" s="123"/>
      <c r="J282" s="298">
        <f t="shared" si="92"/>
        <v>172978.6182</v>
      </c>
      <c r="K282" s="34">
        <f t="shared" si="93"/>
        <v>0</v>
      </c>
      <c r="L282" s="298">
        <f t="shared" si="94"/>
        <v>34595.723640000004</v>
      </c>
      <c r="M282" s="34">
        <f t="shared" si="95"/>
        <v>0</v>
      </c>
    </row>
    <row r="283" spans="1:29" ht="44.25" customHeight="1">
      <c r="A283" s="149"/>
      <c r="B283" s="154"/>
      <c r="C283" s="155"/>
      <c r="D283" s="156"/>
      <c r="E283" s="157"/>
      <c r="F283" s="157"/>
      <c r="G283" s="157"/>
      <c r="H283" s="157"/>
      <c r="I283" s="328"/>
      <c r="J283" s="227"/>
      <c r="K283" s="474"/>
      <c r="L283" s="270"/>
      <c r="M283" s="270"/>
      <c r="N283" s="270"/>
      <c r="O283" s="270"/>
      <c r="P283" s="270"/>
      <c r="Q283" s="270"/>
      <c r="R283" s="270"/>
      <c r="S283" s="270"/>
      <c r="T283" s="270"/>
      <c r="U283" s="270"/>
      <c r="V283" s="270"/>
      <c r="W283" s="270"/>
      <c r="X283" s="270"/>
      <c r="Y283" s="270"/>
      <c r="Z283" s="270"/>
      <c r="AA283" s="270"/>
      <c r="AB283" s="270"/>
      <c r="AC283" s="270"/>
    </row>
    <row r="284" spans="1:29" ht="44.25" customHeight="1">
      <c r="A284" s="149"/>
      <c r="B284" s="150" t="s">
        <v>150</v>
      </c>
      <c r="C284" s="58"/>
      <c r="D284" s="60"/>
      <c r="E284" s="309"/>
      <c r="F284" s="151"/>
      <c r="G284" s="151"/>
      <c r="H284" s="151"/>
      <c r="I284" s="123"/>
      <c r="J284" s="475"/>
      <c r="K284" s="10"/>
    </row>
    <row r="285" spans="1:29" ht="44.25" customHeight="1">
      <c r="A285" s="149">
        <f>+A282+0.001</f>
        <v>7.1990000000000665</v>
      </c>
      <c r="B285" s="56" t="s">
        <v>76</v>
      </c>
      <c r="C285" s="58" t="s">
        <v>20</v>
      </c>
      <c r="D285" s="308">
        <v>1</v>
      </c>
      <c r="E285" s="311">
        <v>572000</v>
      </c>
      <c r="F285" s="228">
        <f t="shared" ref="F285:F316" si="98">+D285*E285</f>
        <v>572000</v>
      </c>
      <c r="G285" s="151">
        <f>12500*4.6</f>
        <v>57499.999999999993</v>
      </c>
      <c r="H285" s="151">
        <f t="shared" ref="H285:H316" si="99">+G285*D285</f>
        <v>57499.999999999993</v>
      </c>
      <c r="I285" s="123"/>
      <c r="J285" s="298">
        <f t="shared" ref="J285:J316" si="100">D285*E285</f>
        <v>572000</v>
      </c>
      <c r="K285" s="34">
        <f t="shared" ref="K285:K316" si="101">F285-J285</f>
        <v>0</v>
      </c>
      <c r="L285" s="298">
        <f t="shared" ref="L285:L316" si="102">D285*G285</f>
        <v>57499.999999999993</v>
      </c>
      <c r="M285" s="34">
        <f t="shared" ref="M285:M316" si="103">H285-L285</f>
        <v>0</v>
      </c>
    </row>
    <row r="286" spans="1:29" ht="44.25" customHeight="1">
      <c r="A286" s="149">
        <f t="shared" ref="A286:A339" si="104">+A285+0.001</f>
        <v>7.2000000000000668</v>
      </c>
      <c r="B286" s="56" t="s">
        <v>77</v>
      </c>
      <c r="C286" s="58" t="s">
        <v>20</v>
      </c>
      <c r="D286" s="308">
        <v>1</v>
      </c>
      <c r="E286" s="311">
        <v>198000</v>
      </c>
      <c r="F286" s="228">
        <f t="shared" si="98"/>
        <v>198000</v>
      </c>
      <c r="G286" s="151">
        <f>5200*4.6</f>
        <v>23919.999999999996</v>
      </c>
      <c r="H286" s="151">
        <f t="shared" si="99"/>
        <v>23919.999999999996</v>
      </c>
      <c r="I286" s="123"/>
      <c r="J286" s="298">
        <f t="shared" si="100"/>
        <v>198000</v>
      </c>
      <c r="K286" s="34">
        <f t="shared" si="101"/>
        <v>0</v>
      </c>
      <c r="L286" s="298">
        <f t="shared" si="102"/>
        <v>23919.999999999996</v>
      </c>
      <c r="M286" s="34">
        <f t="shared" si="103"/>
        <v>0</v>
      </c>
    </row>
    <row r="287" spans="1:29" ht="44.25" customHeight="1">
      <c r="A287" s="149">
        <f t="shared" si="104"/>
        <v>7.2010000000000671</v>
      </c>
      <c r="B287" s="56" t="s">
        <v>78</v>
      </c>
      <c r="C287" s="58" t="s">
        <v>20</v>
      </c>
      <c r="D287" s="308">
        <v>1</v>
      </c>
      <c r="E287" s="311">
        <v>126720</v>
      </c>
      <c r="F287" s="228">
        <f t="shared" si="98"/>
        <v>126720</v>
      </c>
      <c r="G287" s="151">
        <f>6500*4.6</f>
        <v>29899.999999999996</v>
      </c>
      <c r="H287" s="151">
        <f t="shared" si="99"/>
        <v>29899.999999999996</v>
      </c>
      <c r="I287" s="123"/>
      <c r="J287" s="298">
        <f t="shared" si="100"/>
        <v>126720</v>
      </c>
      <c r="K287" s="34">
        <f t="shared" si="101"/>
        <v>0</v>
      </c>
      <c r="L287" s="298">
        <f t="shared" si="102"/>
        <v>29899.999999999996</v>
      </c>
      <c r="M287" s="34">
        <f t="shared" si="103"/>
        <v>0</v>
      </c>
    </row>
    <row r="288" spans="1:29" ht="44.25" customHeight="1">
      <c r="A288" s="149">
        <f t="shared" si="104"/>
        <v>7.2020000000000675</v>
      </c>
      <c r="B288" s="56" t="s">
        <v>140</v>
      </c>
      <c r="C288" s="58" t="s">
        <v>20</v>
      </c>
      <c r="D288" s="313">
        <v>1</v>
      </c>
      <c r="E288" s="311">
        <v>149599.99999999997</v>
      </c>
      <c r="F288" s="228">
        <f t="shared" si="98"/>
        <v>149599.99999999997</v>
      </c>
      <c r="G288" s="151">
        <f>2500*4.6</f>
        <v>11500</v>
      </c>
      <c r="H288" s="151">
        <f t="shared" si="99"/>
        <v>11500</v>
      </c>
      <c r="I288" s="123"/>
      <c r="J288" s="298">
        <f t="shared" si="100"/>
        <v>149599.99999999997</v>
      </c>
      <c r="K288" s="34">
        <f t="shared" si="101"/>
        <v>0</v>
      </c>
      <c r="L288" s="298">
        <f t="shared" si="102"/>
        <v>11500</v>
      </c>
      <c r="M288" s="34">
        <f t="shared" si="103"/>
        <v>0</v>
      </c>
    </row>
    <row r="289" spans="1:13" ht="44.25" customHeight="1">
      <c r="A289" s="149">
        <f t="shared" si="104"/>
        <v>7.2030000000000678</v>
      </c>
      <c r="B289" s="56" t="s">
        <v>80</v>
      </c>
      <c r="C289" s="303" t="s">
        <v>27</v>
      </c>
      <c r="D289" s="320">
        <v>576</v>
      </c>
      <c r="E289" s="312">
        <v>2135</v>
      </c>
      <c r="F289" s="151">
        <f t="shared" si="98"/>
        <v>1229760</v>
      </c>
      <c r="G289" s="151">
        <f>+E289*0.2</f>
        <v>427</v>
      </c>
      <c r="H289" s="151">
        <f t="shared" si="99"/>
        <v>245952</v>
      </c>
      <c r="I289" s="123"/>
      <c r="J289" s="298">
        <f t="shared" si="100"/>
        <v>1229760</v>
      </c>
      <c r="K289" s="34">
        <f t="shared" si="101"/>
        <v>0</v>
      </c>
      <c r="L289" s="298">
        <f t="shared" si="102"/>
        <v>245952</v>
      </c>
      <c r="M289" s="34">
        <f t="shared" si="103"/>
        <v>0</v>
      </c>
    </row>
    <row r="290" spans="1:13" ht="44.25" customHeight="1">
      <c r="A290" s="149">
        <f t="shared" si="104"/>
        <v>7.2040000000000681</v>
      </c>
      <c r="B290" s="56" t="s">
        <v>81</v>
      </c>
      <c r="C290" s="303" t="s">
        <v>27</v>
      </c>
      <c r="D290" s="320">
        <v>224</v>
      </c>
      <c r="E290" s="228">
        <v>17400</v>
      </c>
      <c r="F290" s="151">
        <f t="shared" si="98"/>
        <v>3897600</v>
      </c>
      <c r="G290" s="151">
        <v>3132</v>
      </c>
      <c r="H290" s="151">
        <f t="shared" si="99"/>
        <v>701568</v>
      </c>
      <c r="I290" s="123"/>
      <c r="J290" s="298">
        <f t="shared" si="100"/>
        <v>3897600</v>
      </c>
      <c r="K290" s="34">
        <f t="shared" si="101"/>
        <v>0</v>
      </c>
      <c r="L290" s="298">
        <f t="shared" si="102"/>
        <v>701568</v>
      </c>
      <c r="M290" s="34">
        <f t="shared" si="103"/>
        <v>0</v>
      </c>
    </row>
    <row r="291" spans="1:13" ht="44.25" customHeight="1">
      <c r="A291" s="149">
        <f t="shared" si="104"/>
        <v>7.2050000000000685</v>
      </c>
      <c r="B291" s="56" t="s">
        <v>82</v>
      </c>
      <c r="C291" s="303" t="s">
        <v>27</v>
      </c>
      <c r="D291" s="320">
        <v>16</v>
      </c>
      <c r="E291" s="228">
        <v>25600</v>
      </c>
      <c r="F291" s="151">
        <f t="shared" si="98"/>
        <v>409600</v>
      </c>
      <c r="G291" s="151">
        <v>5120</v>
      </c>
      <c r="H291" s="151">
        <f t="shared" si="99"/>
        <v>81920</v>
      </c>
      <c r="I291" s="123"/>
      <c r="J291" s="298">
        <f t="shared" si="100"/>
        <v>409600</v>
      </c>
      <c r="K291" s="34">
        <f t="shared" si="101"/>
        <v>0</v>
      </c>
      <c r="L291" s="298">
        <f t="shared" si="102"/>
        <v>81920</v>
      </c>
      <c r="M291" s="34">
        <f t="shared" si="103"/>
        <v>0</v>
      </c>
    </row>
    <row r="292" spans="1:13" ht="44.25" customHeight="1">
      <c r="A292" s="149">
        <f t="shared" si="104"/>
        <v>7.2060000000000688</v>
      </c>
      <c r="B292" s="56" t="s">
        <v>83</v>
      </c>
      <c r="C292" s="303" t="s">
        <v>27</v>
      </c>
      <c r="D292" s="320">
        <v>86.399999999999977</v>
      </c>
      <c r="E292" s="228">
        <v>23380</v>
      </c>
      <c r="F292" s="151">
        <f t="shared" si="98"/>
        <v>2020031.9999999995</v>
      </c>
      <c r="G292" s="151">
        <v>4208</v>
      </c>
      <c r="H292" s="151">
        <f t="shared" si="99"/>
        <v>363571.1999999999</v>
      </c>
      <c r="I292" s="123"/>
      <c r="J292" s="298">
        <f t="shared" si="100"/>
        <v>2020031.9999999995</v>
      </c>
      <c r="K292" s="34">
        <f t="shared" si="101"/>
        <v>0</v>
      </c>
      <c r="L292" s="298">
        <f t="shared" si="102"/>
        <v>363571.1999999999</v>
      </c>
      <c r="M292" s="34">
        <f t="shared" si="103"/>
        <v>0</v>
      </c>
    </row>
    <row r="293" spans="1:13" ht="44.25" customHeight="1">
      <c r="A293" s="149">
        <f t="shared" si="104"/>
        <v>7.2070000000000691</v>
      </c>
      <c r="B293" s="56" t="s">
        <v>84</v>
      </c>
      <c r="C293" s="303" t="s">
        <v>27</v>
      </c>
      <c r="D293" s="320">
        <v>80</v>
      </c>
      <c r="E293" s="228">
        <v>20400</v>
      </c>
      <c r="F293" s="151">
        <f t="shared" si="98"/>
        <v>1632000</v>
      </c>
      <c r="G293" s="151">
        <v>4080</v>
      </c>
      <c r="H293" s="151">
        <f t="shared" si="99"/>
        <v>326400</v>
      </c>
      <c r="I293" s="123"/>
      <c r="J293" s="298">
        <f t="shared" si="100"/>
        <v>1632000</v>
      </c>
      <c r="K293" s="34">
        <f t="shared" si="101"/>
        <v>0</v>
      </c>
      <c r="L293" s="298">
        <f t="shared" si="102"/>
        <v>326400</v>
      </c>
      <c r="M293" s="34">
        <f t="shared" si="103"/>
        <v>0</v>
      </c>
    </row>
    <row r="294" spans="1:13" ht="44.25" customHeight="1">
      <c r="A294" s="149">
        <f t="shared" si="104"/>
        <v>7.2080000000000695</v>
      </c>
      <c r="B294" s="56" t="s">
        <v>85</v>
      </c>
      <c r="C294" s="303" t="s">
        <v>11</v>
      </c>
      <c r="D294" s="320">
        <v>880</v>
      </c>
      <c r="E294" s="228">
        <v>569.25</v>
      </c>
      <c r="F294" s="151">
        <f t="shared" si="98"/>
        <v>500940</v>
      </c>
      <c r="G294" s="151">
        <v>105</v>
      </c>
      <c r="H294" s="151">
        <f t="shared" si="99"/>
        <v>92400</v>
      </c>
      <c r="I294" s="123"/>
      <c r="J294" s="298">
        <f t="shared" si="100"/>
        <v>500940</v>
      </c>
      <c r="K294" s="34">
        <f t="shared" si="101"/>
        <v>0</v>
      </c>
      <c r="L294" s="298">
        <f t="shared" si="102"/>
        <v>92400</v>
      </c>
      <c r="M294" s="34">
        <f t="shared" si="103"/>
        <v>0</v>
      </c>
    </row>
    <row r="295" spans="1:13" ht="44.25" customHeight="1">
      <c r="A295" s="149">
        <f t="shared" si="104"/>
        <v>7.2090000000000698</v>
      </c>
      <c r="B295" s="56" t="s">
        <v>86</v>
      </c>
      <c r="C295" s="303" t="s">
        <v>11</v>
      </c>
      <c r="D295" s="320">
        <v>880</v>
      </c>
      <c r="E295" s="228">
        <v>278.3</v>
      </c>
      <c r="F295" s="151">
        <f t="shared" si="98"/>
        <v>244904</v>
      </c>
      <c r="G295" s="151">
        <v>54</v>
      </c>
      <c r="H295" s="151">
        <f t="shared" si="99"/>
        <v>47520</v>
      </c>
      <c r="I295" s="123"/>
      <c r="J295" s="298">
        <f t="shared" si="100"/>
        <v>244904</v>
      </c>
      <c r="K295" s="34">
        <f t="shared" si="101"/>
        <v>0</v>
      </c>
      <c r="L295" s="298">
        <f t="shared" si="102"/>
        <v>47520</v>
      </c>
      <c r="M295" s="34">
        <f t="shared" si="103"/>
        <v>0</v>
      </c>
    </row>
    <row r="296" spans="1:13" ht="44.25" customHeight="1">
      <c r="A296" s="149">
        <f t="shared" si="104"/>
        <v>7.2100000000000701</v>
      </c>
      <c r="B296" s="56" t="s">
        <v>87</v>
      </c>
      <c r="C296" s="303" t="s">
        <v>11</v>
      </c>
      <c r="D296" s="320">
        <v>880</v>
      </c>
      <c r="E296" s="228">
        <v>107.52499999999999</v>
      </c>
      <c r="F296" s="151">
        <f t="shared" si="98"/>
        <v>94621.999999999985</v>
      </c>
      <c r="G296" s="151">
        <v>17.594999999999995</v>
      </c>
      <c r="H296" s="151">
        <f t="shared" si="99"/>
        <v>15483.599999999997</v>
      </c>
      <c r="I296" s="123"/>
      <c r="J296" s="298">
        <f t="shared" si="100"/>
        <v>94621.999999999985</v>
      </c>
      <c r="K296" s="34">
        <f t="shared" si="101"/>
        <v>0</v>
      </c>
      <c r="L296" s="298">
        <f t="shared" si="102"/>
        <v>15483.599999999997</v>
      </c>
      <c r="M296" s="34">
        <f t="shared" si="103"/>
        <v>0</v>
      </c>
    </row>
    <row r="297" spans="1:13" ht="44.25" customHeight="1">
      <c r="A297" s="149">
        <f t="shared" si="104"/>
        <v>7.2110000000000705</v>
      </c>
      <c r="B297" s="56" t="s">
        <v>88</v>
      </c>
      <c r="C297" s="303" t="s">
        <v>11</v>
      </c>
      <c r="D297" s="320">
        <v>960</v>
      </c>
      <c r="E297" s="228">
        <v>1075.25</v>
      </c>
      <c r="F297" s="151">
        <f t="shared" si="98"/>
        <v>1032240</v>
      </c>
      <c r="G297" s="151">
        <v>195</v>
      </c>
      <c r="H297" s="151">
        <f t="shared" si="99"/>
        <v>187200</v>
      </c>
      <c r="I297" s="123"/>
      <c r="J297" s="298">
        <f t="shared" si="100"/>
        <v>1032240</v>
      </c>
      <c r="K297" s="34">
        <f t="shared" si="101"/>
        <v>0</v>
      </c>
      <c r="L297" s="298">
        <f t="shared" si="102"/>
        <v>187200</v>
      </c>
      <c r="M297" s="34">
        <f t="shared" si="103"/>
        <v>0</v>
      </c>
    </row>
    <row r="298" spans="1:13" ht="44.25" customHeight="1">
      <c r="A298" s="149">
        <f t="shared" si="104"/>
        <v>7.2120000000000708</v>
      </c>
      <c r="B298" s="56" t="s">
        <v>151</v>
      </c>
      <c r="C298" s="303" t="s">
        <v>11</v>
      </c>
      <c r="D298" s="320">
        <v>1343.9999999999998</v>
      </c>
      <c r="E298" s="228">
        <v>1467.4</v>
      </c>
      <c r="F298" s="151">
        <f t="shared" si="98"/>
        <v>1972185.5999999999</v>
      </c>
      <c r="G298" s="151">
        <v>240.12</v>
      </c>
      <c r="H298" s="151">
        <f t="shared" si="99"/>
        <v>322721.27999999997</v>
      </c>
      <c r="I298" s="123"/>
      <c r="J298" s="298">
        <f t="shared" si="100"/>
        <v>1972185.5999999999</v>
      </c>
      <c r="K298" s="34">
        <f t="shared" si="101"/>
        <v>0</v>
      </c>
      <c r="L298" s="298">
        <f t="shared" si="102"/>
        <v>322721.27999999997</v>
      </c>
      <c r="M298" s="34">
        <f t="shared" si="103"/>
        <v>0</v>
      </c>
    </row>
    <row r="299" spans="1:13" ht="44.25" customHeight="1">
      <c r="A299" s="149">
        <f t="shared" si="104"/>
        <v>7.2130000000000711</v>
      </c>
      <c r="B299" s="56" t="s">
        <v>152</v>
      </c>
      <c r="C299" s="303" t="s">
        <v>11</v>
      </c>
      <c r="D299" s="320">
        <v>1343.9999999999998</v>
      </c>
      <c r="E299" s="228">
        <v>1340.9</v>
      </c>
      <c r="F299" s="151">
        <f t="shared" si="98"/>
        <v>1802169.5999999999</v>
      </c>
      <c r="G299" s="151">
        <v>219.42</v>
      </c>
      <c r="H299" s="151">
        <f t="shared" si="99"/>
        <v>294900.47999999992</v>
      </c>
      <c r="I299" s="123"/>
      <c r="J299" s="298">
        <f t="shared" si="100"/>
        <v>1802169.5999999999</v>
      </c>
      <c r="K299" s="34">
        <f t="shared" si="101"/>
        <v>0</v>
      </c>
      <c r="L299" s="298">
        <f t="shared" si="102"/>
        <v>294900.47999999992</v>
      </c>
      <c r="M299" s="34">
        <f t="shared" si="103"/>
        <v>0</v>
      </c>
    </row>
    <row r="300" spans="1:13" ht="44.25" customHeight="1">
      <c r="A300" s="149">
        <f t="shared" si="104"/>
        <v>7.2140000000000715</v>
      </c>
      <c r="B300" s="56" t="s">
        <v>91</v>
      </c>
      <c r="C300" s="303" t="s">
        <v>11</v>
      </c>
      <c r="D300" s="320">
        <v>655.99999999999989</v>
      </c>
      <c r="E300" s="228">
        <v>1467.4</v>
      </c>
      <c r="F300" s="151">
        <f t="shared" si="98"/>
        <v>962614.39999999991</v>
      </c>
      <c r="G300" s="151">
        <v>240.12</v>
      </c>
      <c r="H300" s="151">
        <f t="shared" si="99"/>
        <v>157518.71999999997</v>
      </c>
      <c r="I300" s="123"/>
      <c r="J300" s="298">
        <f t="shared" si="100"/>
        <v>962614.39999999991</v>
      </c>
      <c r="K300" s="34">
        <f t="shared" si="101"/>
        <v>0</v>
      </c>
      <c r="L300" s="298">
        <f t="shared" si="102"/>
        <v>157518.71999999997</v>
      </c>
      <c r="M300" s="34">
        <f t="shared" si="103"/>
        <v>0</v>
      </c>
    </row>
    <row r="301" spans="1:13" ht="44.25" customHeight="1">
      <c r="A301" s="149">
        <f t="shared" si="104"/>
        <v>7.2150000000000718</v>
      </c>
      <c r="B301" s="56" t="s">
        <v>92</v>
      </c>
      <c r="C301" s="303" t="s">
        <v>11</v>
      </c>
      <c r="D301" s="320">
        <v>351.99999999999994</v>
      </c>
      <c r="E301" s="228">
        <v>2302.3000000000002</v>
      </c>
      <c r="F301" s="151">
        <f t="shared" si="98"/>
        <v>810409.6</v>
      </c>
      <c r="G301" s="151">
        <v>410</v>
      </c>
      <c r="H301" s="151">
        <f t="shared" si="99"/>
        <v>144319.99999999997</v>
      </c>
      <c r="I301" s="123"/>
      <c r="J301" s="298">
        <f t="shared" si="100"/>
        <v>810409.6</v>
      </c>
      <c r="K301" s="34">
        <f t="shared" si="101"/>
        <v>0</v>
      </c>
      <c r="L301" s="298">
        <f t="shared" si="102"/>
        <v>144319.99999999997</v>
      </c>
      <c r="M301" s="34">
        <f t="shared" si="103"/>
        <v>0</v>
      </c>
    </row>
    <row r="302" spans="1:13" ht="44.25" customHeight="1">
      <c r="A302" s="149">
        <f t="shared" si="104"/>
        <v>7.2160000000000721</v>
      </c>
      <c r="B302" s="56" t="s">
        <v>93</v>
      </c>
      <c r="C302" s="303" t="s">
        <v>13</v>
      </c>
      <c r="D302" s="320">
        <v>863.99999999999989</v>
      </c>
      <c r="E302" s="228">
        <v>506</v>
      </c>
      <c r="F302" s="151">
        <f t="shared" si="98"/>
        <v>437183.99999999994</v>
      </c>
      <c r="G302" s="151">
        <v>82.799999999999983</v>
      </c>
      <c r="H302" s="151">
        <f t="shared" si="99"/>
        <v>71539.199999999983</v>
      </c>
      <c r="I302" s="123"/>
      <c r="J302" s="298">
        <f t="shared" si="100"/>
        <v>437183.99999999994</v>
      </c>
      <c r="K302" s="34">
        <f t="shared" si="101"/>
        <v>0</v>
      </c>
      <c r="L302" s="298">
        <f t="shared" si="102"/>
        <v>71539.199999999983</v>
      </c>
      <c r="M302" s="34">
        <f t="shared" si="103"/>
        <v>0</v>
      </c>
    </row>
    <row r="303" spans="1:13" ht="44.25" customHeight="1">
      <c r="A303" s="149">
        <f t="shared" si="104"/>
        <v>7.2170000000000725</v>
      </c>
      <c r="B303" s="56" t="s">
        <v>94</v>
      </c>
      <c r="C303" s="303" t="s">
        <v>11</v>
      </c>
      <c r="D303" s="320">
        <v>1343.9999999999998</v>
      </c>
      <c r="E303" s="228">
        <v>569.25</v>
      </c>
      <c r="F303" s="151">
        <f t="shared" si="98"/>
        <v>765071.99999999988</v>
      </c>
      <c r="G303" s="151">
        <v>93.149999999999991</v>
      </c>
      <c r="H303" s="151">
        <f t="shared" si="99"/>
        <v>125193.59999999996</v>
      </c>
      <c r="I303" s="123"/>
      <c r="J303" s="298">
        <f t="shared" si="100"/>
        <v>765071.99999999988</v>
      </c>
      <c r="K303" s="34">
        <f t="shared" si="101"/>
        <v>0</v>
      </c>
      <c r="L303" s="298">
        <f t="shared" si="102"/>
        <v>125193.59999999996</v>
      </c>
      <c r="M303" s="34">
        <f t="shared" si="103"/>
        <v>0</v>
      </c>
    </row>
    <row r="304" spans="1:13" ht="44.25" customHeight="1">
      <c r="A304" s="149">
        <f t="shared" si="104"/>
        <v>7.2180000000000728</v>
      </c>
      <c r="B304" s="56" t="s">
        <v>95</v>
      </c>
      <c r="C304" s="303" t="s">
        <v>11</v>
      </c>
      <c r="D304" s="320">
        <v>2127.9999999999995</v>
      </c>
      <c r="E304" s="228">
        <v>442.75</v>
      </c>
      <c r="F304" s="151">
        <f t="shared" si="98"/>
        <v>942171.99999999977</v>
      </c>
      <c r="G304" s="151">
        <v>72.449999999999989</v>
      </c>
      <c r="H304" s="151">
        <f t="shared" si="99"/>
        <v>154173.59999999995</v>
      </c>
      <c r="I304" s="123"/>
      <c r="J304" s="298">
        <f t="shared" si="100"/>
        <v>942171.99999999977</v>
      </c>
      <c r="K304" s="34">
        <f t="shared" si="101"/>
        <v>0</v>
      </c>
      <c r="L304" s="298">
        <f t="shared" si="102"/>
        <v>154173.59999999995</v>
      </c>
      <c r="M304" s="34">
        <f t="shared" si="103"/>
        <v>0</v>
      </c>
    </row>
    <row r="305" spans="1:13" ht="44.25" customHeight="1">
      <c r="A305" s="149">
        <f t="shared" si="104"/>
        <v>7.2190000000000731</v>
      </c>
      <c r="B305" s="56" t="s">
        <v>96</v>
      </c>
      <c r="C305" s="303" t="s">
        <v>11</v>
      </c>
      <c r="D305" s="320">
        <v>1087.9999999999998</v>
      </c>
      <c r="E305" s="228">
        <v>442.75</v>
      </c>
      <c r="F305" s="151">
        <f t="shared" si="98"/>
        <v>481711.99999999988</v>
      </c>
      <c r="G305" s="151">
        <v>72.449999999999989</v>
      </c>
      <c r="H305" s="151">
        <f t="shared" si="99"/>
        <v>78825.599999999977</v>
      </c>
      <c r="I305" s="123"/>
      <c r="J305" s="298">
        <f t="shared" si="100"/>
        <v>481711.99999999988</v>
      </c>
      <c r="K305" s="34">
        <f t="shared" si="101"/>
        <v>0</v>
      </c>
      <c r="L305" s="298">
        <f t="shared" si="102"/>
        <v>78825.599999999977</v>
      </c>
      <c r="M305" s="34">
        <f t="shared" si="103"/>
        <v>0</v>
      </c>
    </row>
    <row r="306" spans="1:13" ht="44.25" customHeight="1">
      <c r="A306" s="149">
        <f t="shared" si="104"/>
        <v>7.2200000000000735</v>
      </c>
      <c r="B306" s="56" t="s">
        <v>97</v>
      </c>
      <c r="C306" s="303" t="s">
        <v>11</v>
      </c>
      <c r="D306" s="320">
        <v>703.99999999999989</v>
      </c>
      <c r="E306" s="228">
        <v>1518.0000000000002</v>
      </c>
      <c r="F306" s="151">
        <f t="shared" si="98"/>
        <v>1068672</v>
      </c>
      <c r="G306" s="151">
        <v>248.39999999999998</v>
      </c>
      <c r="H306" s="151">
        <f t="shared" si="99"/>
        <v>174873.59999999995</v>
      </c>
      <c r="I306" s="123"/>
      <c r="J306" s="298">
        <f t="shared" si="100"/>
        <v>1068672</v>
      </c>
      <c r="K306" s="34">
        <f t="shared" si="101"/>
        <v>0</v>
      </c>
      <c r="L306" s="298">
        <f t="shared" si="102"/>
        <v>174873.59999999995</v>
      </c>
      <c r="M306" s="34">
        <f t="shared" si="103"/>
        <v>0</v>
      </c>
    </row>
    <row r="307" spans="1:13" ht="44.25" customHeight="1">
      <c r="A307" s="149">
        <f t="shared" si="104"/>
        <v>7.2210000000000738</v>
      </c>
      <c r="B307" s="56" t="s">
        <v>98</v>
      </c>
      <c r="C307" s="58" t="s">
        <v>20</v>
      </c>
      <c r="D307" s="315">
        <v>1</v>
      </c>
      <c r="E307" s="151">
        <f>123420*1.066667</f>
        <v>131648.04114000002</v>
      </c>
      <c r="F307" s="151">
        <f t="shared" si="98"/>
        <v>131648.04114000002</v>
      </c>
      <c r="G307" s="151">
        <f>27200*4.6*0.7191*1.066667</f>
        <v>95972.074791263993</v>
      </c>
      <c r="H307" s="151">
        <f t="shared" si="99"/>
        <v>95972.074791263993</v>
      </c>
      <c r="I307" s="123"/>
      <c r="J307" s="298">
        <f t="shared" si="100"/>
        <v>131648.04114000002</v>
      </c>
      <c r="K307" s="34">
        <f t="shared" si="101"/>
        <v>0</v>
      </c>
      <c r="L307" s="298">
        <f t="shared" si="102"/>
        <v>95972.074791263993</v>
      </c>
      <c r="M307" s="34">
        <f t="shared" si="103"/>
        <v>0</v>
      </c>
    </row>
    <row r="308" spans="1:13" ht="44.25" customHeight="1">
      <c r="A308" s="149">
        <f t="shared" si="104"/>
        <v>7.2220000000000741</v>
      </c>
      <c r="B308" s="56" t="s">
        <v>99</v>
      </c>
      <c r="C308" s="303" t="s">
        <v>11</v>
      </c>
      <c r="D308" s="329">
        <v>703.99999999999989</v>
      </c>
      <c r="E308" s="228">
        <v>607.20000000000005</v>
      </c>
      <c r="F308" s="151">
        <f t="shared" si="98"/>
        <v>427468.79999999999</v>
      </c>
      <c r="G308" s="151">
        <v>99.36</v>
      </c>
      <c r="H308" s="151">
        <f t="shared" si="99"/>
        <v>69949.439999999988</v>
      </c>
      <c r="I308" s="123"/>
      <c r="J308" s="298">
        <f t="shared" si="100"/>
        <v>427468.79999999999</v>
      </c>
      <c r="K308" s="34">
        <f t="shared" si="101"/>
        <v>0</v>
      </c>
      <c r="L308" s="298">
        <f t="shared" si="102"/>
        <v>69949.439999999988</v>
      </c>
      <c r="M308" s="34">
        <f t="shared" si="103"/>
        <v>0</v>
      </c>
    </row>
    <row r="309" spans="1:13" ht="44.25" customHeight="1">
      <c r="A309" s="149">
        <f t="shared" si="104"/>
        <v>7.2230000000000745</v>
      </c>
      <c r="B309" s="56" t="s">
        <v>100</v>
      </c>
      <c r="C309" s="303" t="s">
        <v>11</v>
      </c>
      <c r="D309" s="329">
        <v>271.99999999999994</v>
      </c>
      <c r="E309" s="228">
        <v>1707.75</v>
      </c>
      <c r="F309" s="151">
        <f t="shared" si="98"/>
        <v>464507.99999999988</v>
      </c>
      <c r="G309" s="151">
        <v>279.44999999999993</v>
      </c>
      <c r="H309" s="151">
        <f t="shared" si="99"/>
        <v>76010.399999999965</v>
      </c>
      <c r="I309" s="123"/>
      <c r="J309" s="298">
        <f t="shared" si="100"/>
        <v>464507.99999999988</v>
      </c>
      <c r="K309" s="34">
        <f t="shared" si="101"/>
        <v>0</v>
      </c>
      <c r="L309" s="298">
        <f t="shared" si="102"/>
        <v>76010.399999999965</v>
      </c>
      <c r="M309" s="34">
        <f t="shared" si="103"/>
        <v>0</v>
      </c>
    </row>
    <row r="310" spans="1:13" ht="44.25" customHeight="1">
      <c r="A310" s="149">
        <f t="shared" si="104"/>
        <v>7.2240000000000748</v>
      </c>
      <c r="B310" s="56" t="s">
        <v>101</v>
      </c>
      <c r="C310" s="303" t="s">
        <v>13</v>
      </c>
      <c r="D310" s="329">
        <v>927.99999999999989</v>
      </c>
      <c r="E310" s="228">
        <v>278.3</v>
      </c>
      <c r="F310" s="151">
        <f t="shared" si="98"/>
        <v>258262.39999999997</v>
      </c>
      <c r="G310" s="151">
        <v>45.539999999999992</v>
      </c>
      <c r="H310" s="151">
        <f t="shared" si="99"/>
        <v>42261.119999999988</v>
      </c>
      <c r="I310" s="123"/>
      <c r="J310" s="298">
        <f t="shared" si="100"/>
        <v>258262.39999999997</v>
      </c>
      <c r="K310" s="34">
        <f t="shared" si="101"/>
        <v>0</v>
      </c>
      <c r="L310" s="298">
        <f t="shared" si="102"/>
        <v>42261.119999999988</v>
      </c>
      <c r="M310" s="34">
        <f t="shared" si="103"/>
        <v>0</v>
      </c>
    </row>
    <row r="311" spans="1:13" ht="44.25" customHeight="1">
      <c r="A311" s="149">
        <f t="shared" si="104"/>
        <v>7.2250000000000751</v>
      </c>
      <c r="B311" s="56" t="s">
        <v>102</v>
      </c>
      <c r="C311" s="303" t="s">
        <v>11</v>
      </c>
      <c r="D311" s="329">
        <v>175.99999999999997</v>
      </c>
      <c r="E311" s="317">
        <v>1037.3</v>
      </c>
      <c r="F311" s="151">
        <f t="shared" si="98"/>
        <v>182564.79999999996</v>
      </c>
      <c r="G311" s="151">
        <v>169.73999999999998</v>
      </c>
      <c r="H311" s="151">
        <f t="shared" si="99"/>
        <v>29874.239999999991</v>
      </c>
      <c r="I311" s="123"/>
      <c r="J311" s="298">
        <f t="shared" si="100"/>
        <v>182564.79999999996</v>
      </c>
      <c r="K311" s="34">
        <f t="shared" si="101"/>
        <v>0</v>
      </c>
      <c r="L311" s="298">
        <f t="shared" si="102"/>
        <v>29874.239999999991</v>
      </c>
      <c r="M311" s="34">
        <f t="shared" si="103"/>
        <v>0</v>
      </c>
    </row>
    <row r="312" spans="1:13" ht="44.25" customHeight="1">
      <c r="A312" s="149">
        <f t="shared" si="104"/>
        <v>7.2260000000000755</v>
      </c>
      <c r="B312" s="56" t="s">
        <v>103</v>
      </c>
      <c r="C312" s="58" t="s">
        <v>20</v>
      </c>
      <c r="D312" s="316">
        <v>1</v>
      </c>
      <c r="E312" s="311">
        <v>739200</v>
      </c>
      <c r="F312" s="228">
        <f t="shared" si="98"/>
        <v>739200</v>
      </c>
      <c r="G312" s="151">
        <f>24800*4.6</f>
        <v>114079.99999999999</v>
      </c>
      <c r="H312" s="151">
        <f t="shared" si="99"/>
        <v>114079.99999999999</v>
      </c>
      <c r="I312" s="123"/>
      <c r="J312" s="298">
        <f t="shared" si="100"/>
        <v>739200</v>
      </c>
      <c r="K312" s="34">
        <f t="shared" si="101"/>
        <v>0</v>
      </c>
      <c r="L312" s="298">
        <f t="shared" si="102"/>
        <v>114079.99999999999</v>
      </c>
      <c r="M312" s="34">
        <f t="shared" si="103"/>
        <v>0</v>
      </c>
    </row>
    <row r="313" spans="1:13" ht="44.25" customHeight="1">
      <c r="A313" s="149">
        <f t="shared" si="104"/>
        <v>7.2270000000000758</v>
      </c>
      <c r="B313" s="56" t="s">
        <v>104</v>
      </c>
      <c r="C313" s="58" t="s">
        <v>20</v>
      </c>
      <c r="D313" s="308">
        <v>1</v>
      </c>
      <c r="E313" s="311">
        <v>633600</v>
      </c>
      <c r="F313" s="228">
        <f t="shared" si="98"/>
        <v>633600</v>
      </c>
      <c r="G313" s="151">
        <f>19500*4.6</f>
        <v>89700</v>
      </c>
      <c r="H313" s="151">
        <f t="shared" si="99"/>
        <v>89700</v>
      </c>
      <c r="I313" s="123"/>
      <c r="J313" s="298">
        <f t="shared" si="100"/>
        <v>633600</v>
      </c>
      <c r="K313" s="34">
        <f t="shared" si="101"/>
        <v>0</v>
      </c>
      <c r="L313" s="298">
        <f t="shared" si="102"/>
        <v>89700</v>
      </c>
      <c r="M313" s="34">
        <f t="shared" si="103"/>
        <v>0</v>
      </c>
    </row>
    <row r="314" spans="1:13" ht="44.25" customHeight="1">
      <c r="A314" s="149">
        <f t="shared" si="104"/>
        <v>7.2280000000000761</v>
      </c>
      <c r="B314" s="56" t="s">
        <v>105</v>
      </c>
      <c r="C314" s="58" t="s">
        <v>20</v>
      </c>
      <c r="D314" s="308">
        <v>1</v>
      </c>
      <c r="E314" s="311">
        <v>528000</v>
      </c>
      <c r="F314" s="228">
        <f t="shared" si="98"/>
        <v>528000</v>
      </c>
      <c r="G314" s="151">
        <f>17000*4.6</f>
        <v>78200</v>
      </c>
      <c r="H314" s="151">
        <f t="shared" si="99"/>
        <v>78200</v>
      </c>
      <c r="I314" s="123"/>
      <c r="J314" s="298">
        <f t="shared" si="100"/>
        <v>528000</v>
      </c>
      <c r="K314" s="34">
        <f t="shared" si="101"/>
        <v>0</v>
      </c>
      <c r="L314" s="298">
        <f t="shared" si="102"/>
        <v>78200</v>
      </c>
      <c r="M314" s="34">
        <f t="shared" si="103"/>
        <v>0</v>
      </c>
    </row>
    <row r="315" spans="1:13" ht="44.25" customHeight="1">
      <c r="A315" s="149">
        <f t="shared" si="104"/>
        <v>7.2290000000000765</v>
      </c>
      <c r="B315" s="56" t="s">
        <v>106</v>
      </c>
      <c r="C315" s="58" t="s">
        <v>20</v>
      </c>
      <c r="D315" s="308">
        <v>1</v>
      </c>
      <c r="E315" s="311">
        <v>264000</v>
      </c>
      <c r="F315" s="228">
        <f t="shared" si="98"/>
        <v>264000</v>
      </c>
      <c r="G315" s="151">
        <f>8500*4.6</f>
        <v>39100</v>
      </c>
      <c r="H315" s="151">
        <f t="shared" si="99"/>
        <v>39100</v>
      </c>
      <c r="I315" s="123"/>
      <c r="J315" s="298">
        <f t="shared" si="100"/>
        <v>264000</v>
      </c>
      <c r="K315" s="34">
        <f t="shared" si="101"/>
        <v>0</v>
      </c>
      <c r="L315" s="298">
        <f t="shared" si="102"/>
        <v>39100</v>
      </c>
      <c r="M315" s="34">
        <f t="shared" si="103"/>
        <v>0</v>
      </c>
    </row>
    <row r="316" spans="1:13" ht="44.25" customHeight="1">
      <c r="A316" s="149">
        <f t="shared" si="104"/>
        <v>7.2300000000000768</v>
      </c>
      <c r="B316" s="56" t="s">
        <v>107</v>
      </c>
      <c r="C316" s="58" t="s">
        <v>20</v>
      </c>
      <c r="D316" s="308">
        <v>1</v>
      </c>
      <c r="E316" s="311">
        <v>190080</v>
      </c>
      <c r="F316" s="228">
        <f t="shared" si="98"/>
        <v>190080</v>
      </c>
      <c r="G316" s="151">
        <f>2800*4.6</f>
        <v>12879.999999999998</v>
      </c>
      <c r="H316" s="151">
        <f t="shared" si="99"/>
        <v>12879.999999999998</v>
      </c>
      <c r="I316" s="123"/>
      <c r="J316" s="298">
        <f t="shared" si="100"/>
        <v>190080</v>
      </c>
      <c r="K316" s="34">
        <f t="shared" si="101"/>
        <v>0</v>
      </c>
      <c r="L316" s="298">
        <f t="shared" si="102"/>
        <v>12879.999999999998</v>
      </c>
      <c r="M316" s="34">
        <f t="shared" si="103"/>
        <v>0</v>
      </c>
    </row>
    <row r="317" spans="1:13" ht="44.25" customHeight="1">
      <c r="A317" s="149">
        <f t="shared" si="104"/>
        <v>7.2310000000000771</v>
      </c>
      <c r="B317" s="56" t="s">
        <v>135</v>
      </c>
      <c r="C317" s="58"/>
      <c r="D317" s="60"/>
      <c r="E317" s="310"/>
      <c r="F317" s="151"/>
      <c r="G317" s="151"/>
      <c r="H317" s="151"/>
      <c r="I317" s="123"/>
      <c r="J317" s="298"/>
      <c r="K317" s="10"/>
    </row>
    <row r="318" spans="1:13" ht="44.25" customHeight="1">
      <c r="A318" s="149">
        <f t="shared" si="104"/>
        <v>7.2320000000000775</v>
      </c>
      <c r="B318" s="56" t="s">
        <v>109</v>
      </c>
      <c r="C318" s="58" t="s">
        <v>3</v>
      </c>
      <c r="D318" s="60">
        <v>10</v>
      </c>
      <c r="E318" s="151">
        <v>6178</v>
      </c>
      <c r="F318" s="151">
        <f>+D318*E318</f>
        <v>61780</v>
      </c>
      <c r="G318" s="151">
        <v>1800</v>
      </c>
      <c r="H318" s="151">
        <f>+G318*D318</f>
        <v>18000</v>
      </c>
      <c r="I318" s="328"/>
      <c r="J318" s="475"/>
      <c r="K318" s="10"/>
    </row>
    <row r="319" spans="1:13" ht="44.25" customHeight="1">
      <c r="A319" s="149">
        <f t="shared" si="104"/>
        <v>7.2330000000000778</v>
      </c>
      <c r="B319" s="56" t="s">
        <v>110</v>
      </c>
      <c r="C319" s="58" t="s">
        <v>3</v>
      </c>
      <c r="D319" s="60">
        <f>10*0.8824*1.06667</f>
        <v>9.4122960799999991</v>
      </c>
      <c r="E319" s="309">
        <v>10296</v>
      </c>
      <c r="F319" s="151">
        <f t="shared" ref="F319:F325" si="105">+D319*E319</f>
        <v>96909.000439679992</v>
      </c>
      <c r="G319" s="151">
        <v>1800</v>
      </c>
      <c r="H319" s="151">
        <f t="shared" ref="H319:H325" si="106">+G319*D319</f>
        <v>16942.132943999997</v>
      </c>
      <c r="I319" s="123"/>
      <c r="J319" s="298">
        <f t="shared" ref="J319:J325" si="107">D319*E319</f>
        <v>96909.000439679992</v>
      </c>
      <c r="K319" s="34">
        <f t="shared" ref="K319:K325" si="108">F319-J319</f>
        <v>0</v>
      </c>
      <c r="L319" s="298">
        <f t="shared" ref="L319:L325" si="109">D319*G319</f>
        <v>16942.132943999997</v>
      </c>
      <c r="M319" s="34">
        <f t="shared" ref="M319:M325" si="110">H319-L319</f>
        <v>0</v>
      </c>
    </row>
    <row r="320" spans="1:13" ht="44.25" customHeight="1">
      <c r="A320" s="149">
        <f t="shared" si="104"/>
        <v>7.2340000000000781</v>
      </c>
      <c r="B320" s="56" t="s">
        <v>111</v>
      </c>
      <c r="C320" s="58" t="s">
        <v>20</v>
      </c>
      <c r="D320" s="308">
        <v>1</v>
      </c>
      <c r="E320" s="311">
        <v>240768.07523999998</v>
      </c>
      <c r="F320" s="228">
        <f t="shared" si="105"/>
        <v>240768.07523999998</v>
      </c>
      <c r="G320" s="151">
        <f>13200*4.6</f>
        <v>60719.999999999993</v>
      </c>
      <c r="H320" s="151">
        <f t="shared" si="106"/>
        <v>60719.999999999993</v>
      </c>
      <c r="I320" s="123"/>
      <c r="J320" s="298">
        <f t="shared" si="107"/>
        <v>240768.07523999998</v>
      </c>
      <c r="K320" s="34">
        <f t="shared" si="108"/>
        <v>0</v>
      </c>
      <c r="L320" s="298">
        <f t="shared" si="109"/>
        <v>60719.999999999993</v>
      </c>
      <c r="M320" s="34">
        <f t="shared" si="110"/>
        <v>0</v>
      </c>
    </row>
    <row r="321" spans="1:13" ht="44.25" customHeight="1">
      <c r="A321" s="149">
        <f t="shared" si="104"/>
        <v>7.2350000000000785</v>
      </c>
      <c r="B321" s="56" t="s">
        <v>112</v>
      </c>
      <c r="C321" s="58" t="s">
        <v>20</v>
      </c>
      <c r="D321" s="308">
        <v>1</v>
      </c>
      <c r="E321" s="311">
        <v>120384.03761999999</v>
      </c>
      <c r="F321" s="228">
        <f t="shared" si="105"/>
        <v>120384.03761999999</v>
      </c>
      <c r="G321" s="151">
        <f>7100*4.6</f>
        <v>32659.999999999996</v>
      </c>
      <c r="H321" s="151">
        <f t="shared" si="106"/>
        <v>32659.999999999996</v>
      </c>
      <c r="I321" s="123"/>
      <c r="J321" s="298">
        <f t="shared" si="107"/>
        <v>120384.03761999999</v>
      </c>
      <c r="K321" s="34">
        <f t="shared" si="108"/>
        <v>0</v>
      </c>
      <c r="L321" s="298">
        <f t="shared" si="109"/>
        <v>32659.999999999996</v>
      </c>
      <c r="M321" s="34">
        <f t="shared" si="110"/>
        <v>0</v>
      </c>
    </row>
    <row r="322" spans="1:13" ht="44.25" customHeight="1">
      <c r="A322" s="149">
        <f t="shared" si="104"/>
        <v>7.2360000000000788</v>
      </c>
      <c r="B322" s="56" t="s">
        <v>113</v>
      </c>
      <c r="C322" s="58" t="s">
        <v>20</v>
      </c>
      <c r="D322" s="308">
        <v>1</v>
      </c>
      <c r="E322" s="311">
        <v>150480.04702500001</v>
      </c>
      <c r="F322" s="228">
        <f t="shared" si="105"/>
        <v>150480.04702500001</v>
      </c>
      <c r="G322" s="151">
        <f>8500*4.6</f>
        <v>39100</v>
      </c>
      <c r="H322" s="151">
        <f t="shared" si="106"/>
        <v>39100</v>
      </c>
      <c r="I322" s="123"/>
      <c r="J322" s="298">
        <f t="shared" si="107"/>
        <v>150480.04702500001</v>
      </c>
      <c r="K322" s="34">
        <f t="shared" si="108"/>
        <v>0</v>
      </c>
      <c r="L322" s="298">
        <f t="shared" si="109"/>
        <v>39100</v>
      </c>
      <c r="M322" s="34">
        <f t="shared" si="110"/>
        <v>0</v>
      </c>
    </row>
    <row r="323" spans="1:13" ht="44.25" customHeight="1">
      <c r="A323" s="149">
        <f t="shared" si="104"/>
        <v>7.2370000000000791</v>
      </c>
      <c r="B323" s="56" t="s">
        <v>114</v>
      </c>
      <c r="C323" s="58" t="s">
        <v>20</v>
      </c>
      <c r="D323" s="308">
        <v>1</v>
      </c>
      <c r="E323" s="311">
        <v>60192.018809999994</v>
      </c>
      <c r="F323" s="228">
        <f t="shared" si="105"/>
        <v>60192.018809999994</v>
      </c>
      <c r="G323" s="151">
        <f>3400*4.6</f>
        <v>15639.999999999998</v>
      </c>
      <c r="H323" s="151">
        <f t="shared" si="106"/>
        <v>15639.999999999998</v>
      </c>
      <c r="I323" s="123"/>
      <c r="J323" s="298">
        <f t="shared" si="107"/>
        <v>60192.018809999994</v>
      </c>
      <c r="K323" s="34">
        <f t="shared" si="108"/>
        <v>0</v>
      </c>
      <c r="L323" s="298">
        <f t="shared" si="109"/>
        <v>15639.999999999998</v>
      </c>
      <c r="M323" s="34">
        <f t="shared" si="110"/>
        <v>0</v>
      </c>
    </row>
    <row r="324" spans="1:13" ht="44.25" customHeight="1">
      <c r="A324" s="149">
        <f t="shared" si="104"/>
        <v>7.2380000000000795</v>
      </c>
      <c r="B324" s="56" t="s">
        <v>115</v>
      </c>
      <c r="C324" s="58" t="s">
        <v>20</v>
      </c>
      <c r="D324" s="308">
        <v>1</v>
      </c>
      <c r="E324" s="311">
        <v>30096.009404999997</v>
      </c>
      <c r="F324" s="228">
        <f t="shared" si="105"/>
        <v>30096.009404999997</v>
      </c>
      <c r="G324" s="151">
        <f>1700*4.6</f>
        <v>7819.9999999999991</v>
      </c>
      <c r="H324" s="151">
        <f t="shared" si="106"/>
        <v>7819.9999999999991</v>
      </c>
      <c r="I324" s="123"/>
      <c r="J324" s="298">
        <f t="shared" si="107"/>
        <v>30096.009404999997</v>
      </c>
      <c r="K324" s="34">
        <f t="shared" si="108"/>
        <v>0</v>
      </c>
      <c r="L324" s="298">
        <f t="shared" si="109"/>
        <v>7819.9999999999991</v>
      </c>
      <c r="M324" s="34">
        <f t="shared" si="110"/>
        <v>0</v>
      </c>
    </row>
    <row r="325" spans="1:13" ht="44.25" customHeight="1">
      <c r="A325" s="149">
        <f t="shared" si="104"/>
        <v>7.2390000000000798</v>
      </c>
      <c r="B325" s="56" t="s">
        <v>116</v>
      </c>
      <c r="C325" s="58" t="s">
        <v>11</v>
      </c>
      <c r="D325" s="60">
        <f>2261*0.8824*1.066667</f>
        <v>2128.1141583688</v>
      </c>
      <c r="E325" s="310">
        <v>451.00000000000006</v>
      </c>
      <c r="F325" s="151">
        <f t="shared" si="105"/>
        <v>959779.48542432894</v>
      </c>
      <c r="G325" s="151">
        <v>73.8</v>
      </c>
      <c r="H325" s="151">
        <f t="shared" si="106"/>
        <v>157054.82488761743</v>
      </c>
      <c r="I325" s="152"/>
      <c r="J325" s="298">
        <f t="shared" si="107"/>
        <v>959779.48542432894</v>
      </c>
      <c r="K325" s="34">
        <f t="shared" si="108"/>
        <v>0</v>
      </c>
      <c r="L325" s="298">
        <f t="shared" si="109"/>
        <v>157054.82488761743</v>
      </c>
      <c r="M325" s="34">
        <f t="shared" si="110"/>
        <v>0</v>
      </c>
    </row>
    <row r="326" spans="1:13" ht="44.25" customHeight="1">
      <c r="A326" s="149">
        <f t="shared" si="104"/>
        <v>7.2400000000000801</v>
      </c>
      <c r="B326" s="56" t="s">
        <v>117</v>
      </c>
      <c r="C326" s="58"/>
      <c r="D326" s="60"/>
      <c r="E326" s="151"/>
      <c r="F326" s="151"/>
      <c r="G326" s="151"/>
      <c r="H326" s="151"/>
      <c r="I326" s="152"/>
      <c r="J326" s="298"/>
      <c r="K326" s="10"/>
    </row>
    <row r="327" spans="1:13" ht="44.25" customHeight="1">
      <c r="A327" s="149">
        <f t="shared" si="104"/>
        <v>7.2410000000000805</v>
      </c>
      <c r="B327" s="56" t="s">
        <v>118</v>
      </c>
      <c r="C327" s="58" t="s">
        <v>3</v>
      </c>
      <c r="D327" s="60">
        <v>16</v>
      </c>
      <c r="E327" s="151">
        <v>1732.5</v>
      </c>
      <c r="F327" s="151">
        <f t="shared" ref="F327:F331" si="111">+D327*E327</f>
        <v>27720</v>
      </c>
      <c r="G327" s="151"/>
      <c r="H327" s="151"/>
      <c r="I327" s="152"/>
      <c r="J327" s="298">
        <f t="shared" ref="J327:J331" si="112">D327*E327</f>
        <v>27720</v>
      </c>
      <c r="K327" s="34">
        <f t="shared" ref="K327:K331" si="113">F327-J327</f>
        <v>0</v>
      </c>
      <c r="L327" s="298">
        <f t="shared" ref="L327:L331" si="114">D327*G327</f>
        <v>0</v>
      </c>
      <c r="M327" s="34">
        <f t="shared" ref="M327:M331" si="115">H327-L327</f>
        <v>0</v>
      </c>
    </row>
    <row r="328" spans="1:13" ht="44.25" customHeight="1">
      <c r="A328" s="149">
        <f t="shared" si="104"/>
        <v>7.2420000000000808</v>
      </c>
      <c r="B328" s="56" t="s">
        <v>119</v>
      </c>
      <c r="C328" s="58" t="s">
        <v>3</v>
      </c>
      <c r="D328" s="60">
        <v>16</v>
      </c>
      <c r="E328" s="151">
        <v>792.00000000000011</v>
      </c>
      <c r="F328" s="151">
        <f t="shared" si="111"/>
        <v>12672.000000000002</v>
      </c>
      <c r="G328" s="151"/>
      <c r="H328" s="151"/>
      <c r="I328" s="152"/>
      <c r="J328" s="298">
        <f t="shared" si="112"/>
        <v>12672.000000000002</v>
      </c>
      <c r="K328" s="34">
        <f t="shared" si="113"/>
        <v>0</v>
      </c>
      <c r="L328" s="298">
        <f t="shared" si="114"/>
        <v>0</v>
      </c>
      <c r="M328" s="34">
        <f t="shared" si="115"/>
        <v>0</v>
      </c>
    </row>
    <row r="329" spans="1:13" ht="44.25" customHeight="1">
      <c r="A329" s="149">
        <f t="shared" si="104"/>
        <v>7.2430000000000812</v>
      </c>
      <c r="B329" s="56" t="s">
        <v>120</v>
      </c>
      <c r="C329" s="58" t="s">
        <v>3</v>
      </c>
      <c r="D329" s="60">
        <v>16</v>
      </c>
      <c r="E329" s="151">
        <v>4735.4999999999991</v>
      </c>
      <c r="F329" s="151">
        <f t="shared" si="111"/>
        <v>75767.999999999985</v>
      </c>
      <c r="G329" s="151"/>
      <c r="H329" s="151"/>
      <c r="I329" s="152"/>
      <c r="J329" s="298">
        <f t="shared" si="112"/>
        <v>75767.999999999985</v>
      </c>
      <c r="K329" s="34">
        <f t="shared" si="113"/>
        <v>0</v>
      </c>
      <c r="L329" s="298">
        <f t="shared" si="114"/>
        <v>0</v>
      </c>
      <c r="M329" s="34">
        <f t="shared" si="115"/>
        <v>0</v>
      </c>
    </row>
    <row r="330" spans="1:13" ht="44.25" customHeight="1">
      <c r="A330" s="149">
        <f t="shared" si="104"/>
        <v>7.2440000000000815</v>
      </c>
      <c r="B330" s="56" t="s">
        <v>121</v>
      </c>
      <c r="C330" s="58" t="s">
        <v>3</v>
      </c>
      <c r="D330" s="60">
        <v>48</v>
      </c>
      <c r="E330" s="151">
        <v>4719.0000000000018</v>
      </c>
      <c r="F330" s="151">
        <f t="shared" si="111"/>
        <v>226512.00000000009</v>
      </c>
      <c r="G330" s="151"/>
      <c r="H330" s="151"/>
      <c r="I330" s="152"/>
      <c r="J330" s="298">
        <f t="shared" si="112"/>
        <v>226512.00000000009</v>
      </c>
      <c r="K330" s="34">
        <f t="shared" si="113"/>
        <v>0</v>
      </c>
      <c r="L330" s="298">
        <f t="shared" si="114"/>
        <v>0</v>
      </c>
      <c r="M330" s="34">
        <f t="shared" si="115"/>
        <v>0</v>
      </c>
    </row>
    <row r="331" spans="1:13" ht="44.25" customHeight="1">
      <c r="A331" s="149">
        <f t="shared" si="104"/>
        <v>7.2450000000000818</v>
      </c>
      <c r="B331" s="56" t="s">
        <v>122</v>
      </c>
      <c r="C331" s="58" t="s">
        <v>3</v>
      </c>
      <c r="D331" s="60">
        <v>16</v>
      </c>
      <c r="E331" s="151">
        <v>6649.5000000000009</v>
      </c>
      <c r="F331" s="151">
        <f t="shared" si="111"/>
        <v>106392.00000000001</v>
      </c>
      <c r="G331" s="151"/>
      <c r="H331" s="151"/>
      <c r="I331" s="123"/>
      <c r="J331" s="298">
        <f t="shared" si="112"/>
        <v>106392.00000000001</v>
      </c>
      <c r="K331" s="34">
        <f t="shared" si="113"/>
        <v>0</v>
      </c>
      <c r="L331" s="298">
        <f t="shared" si="114"/>
        <v>0</v>
      </c>
      <c r="M331" s="34">
        <f t="shared" si="115"/>
        <v>0</v>
      </c>
    </row>
    <row r="332" spans="1:13" ht="44.25" customHeight="1">
      <c r="A332" s="149">
        <f t="shared" si="104"/>
        <v>7.2460000000000822</v>
      </c>
      <c r="B332" s="56" t="s">
        <v>123</v>
      </c>
      <c r="C332" s="58"/>
      <c r="D332" s="60"/>
      <c r="E332" s="151"/>
      <c r="F332" s="151"/>
      <c r="G332" s="151"/>
      <c r="H332" s="151"/>
      <c r="I332" s="123"/>
      <c r="J332" s="298"/>
      <c r="K332" s="10"/>
    </row>
    <row r="333" spans="1:13" ht="44.25" customHeight="1">
      <c r="A333" s="149">
        <f t="shared" si="104"/>
        <v>7.2470000000000825</v>
      </c>
      <c r="B333" s="56" t="s">
        <v>124</v>
      </c>
      <c r="C333" s="58" t="s">
        <v>3</v>
      </c>
      <c r="D333" s="60">
        <v>16</v>
      </c>
      <c r="E333" s="151">
        <v>7260.0000000000009</v>
      </c>
      <c r="F333" s="151">
        <f t="shared" ref="F333:F339" si="116">+E333*D333</f>
        <v>116160.00000000001</v>
      </c>
      <c r="G333" s="151"/>
      <c r="H333" s="151"/>
      <c r="I333" s="123"/>
      <c r="J333" s="298">
        <f t="shared" ref="J333:J339" si="117">D333*E333</f>
        <v>116160.00000000001</v>
      </c>
      <c r="K333" s="34">
        <f t="shared" ref="K333:K339" si="118">F333-J333</f>
        <v>0</v>
      </c>
      <c r="L333" s="298">
        <f t="shared" ref="L333:L339" si="119">D333*G333</f>
        <v>0</v>
      </c>
      <c r="M333" s="34">
        <f t="shared" ref="M333:M339" si="120">H333-L333</f>
        <v>0</v>
      </c>
    </row>
    <row r="334" spans="1:13" ht="44.25" customHeight="1">
      <c r="A334" s="149">
        <f t="shared" si="104"/>
        <v>7.2480000000000828</v>
      </c>
      <c r="B334" s="56" t="s">
        <v>125</v>
      </c>
      <c r="C334" s="58" t="s">
        <v>3</v>
      </c>
      <c r="D334" s="60">
        <v>48</v>
      </c>
      <c r="E334" s="151">
        <v>8250</v>
      </c>
      <c r="F334" s="151">
        <f t="shared" si="116"/>
        <v>396000</v>
      </c>
      <c r="G334" s="151"/>
      <c r="H334" s="151"/>
      <c r="I334" s="123"/>
      <c r="J334" s="298">
        <f t="shared" si="117"/>
        <v>396000</v>
      </c>
      <c r="K334" s="34">
        <f t="shared" si="118"/>
        <v>0</v>
      </c>
      <c r="L334" s="298">
        <f t="shared" si="119"/>
        <v>0</v>
      </c>
      <c r="M334" s="34">
        <f t="shared" si="120"/>
        <v>0</v>
      </c>
    </row>
    <row r="335" spans="1:13" ht="44.25" customHeight="1">
      <c r="A335" s="149">
        <f t="shared" si="104"/>
        <v>7.2490000000000832</v>
      </c>
      <c r="B335" s="56" t="s">
        <v>126</v>
      </c>
      <c r="C335" s="58" t="s">
        <v>3</v>
      </c>
      <c r="D335" s="60">
        <v>16</v>
      </c>
      <c r="E335" s="151">
        <v>7920.0000000000009</v>
      </c>
      <c r="F335" s="151">
        <f t="shared" si="116"/>
        <v>126720.00000000001</v>
      </c>
      <c r="G335" s="151"/>
      <c r="H335" s="151"/>
      <c r="I335" s="123"/>
      <c r="J335" s="298">
        <f t="shared" si="117"/>
        <v>126720.00000000001</v>
      </c>
      <c r="K335" s="34">
        <f t="shared" si="118"/>
        <v>0</v>
      </c>
      <c r="L335" s="298">
        <f t="shared" si="119"/>
        <v>0</v>
      </c>
      <c r="M335" s="34">
        <f t="shared" si="120"/>
        <v>0</v>
      </c>
    </row>
    <row r="336" spans="1:13" ht="44.25" customHeight="1">
      <c r="A336" s="149">
        <f t="shared" si="104"/>
        <v>7.2500000000000835</v>
      </c>
      <c r="B336" s="56" t="s">
        <v>127</v>
      </c>
      <c r="C336" s="58" t="s">
        <v>3</v>
      </c>
      <c r="D336" s="60">
        <v>16</v>
      </c>
      <c r="E336" s="151">
        <v>7920.0000000000009</v>
      </c>
      <c r="F336" s="151">
        <f t="shared" si="116"/>
        <v>126720.00000000001</v>
      </c>
      <c r="G336" s="151"/>
      <c r="H336" s="151"/>
      <c r="I336" s="123"/>
      <c r="J336" s="298">
        <f t="shared" si="117"/>
        <v>126720.00000000001</v>
      </c>
      <c r="K336" s="34">
        <f t="shared" si="118"/>
        <v>0</v>
      </c>
      <c r="L336" s="298">
        <f t="shared" si="119"/>
        <v>0</v>
      </c>
      <c r="M336" s="34">
        <f t="shared" si="120"/>
        <v>0</v>
      </c>
    </row>
    <row r="337" spans="1:29" ht="44.25" customHeight="1">
      <c r="A337" s="149">
        <f t="shared" si="104"/>
        <v>7.2510000000000838</v>
      </c>
      <c r="B337" s="56" t="s">
        <v>128</v>
      </c>
      <c r="C337" s="58" t="s">
        <v>13</v>
      </c>
      <c r="D337" s="60">
        <f>64*4.6*1.066667</f>
        <v>314.02676479999997</v>
      </c>
      <c r="E337" s="151">
        <v>814.00000000000011</v>
      </c>
      <c r="F337" s="151">
        <f t="shared" si="116"/>
        <v>255617.7865472</v>
      </c>
      <c r="G337" s="151">
        <v>133.19999999999999</v>
      </c>
      <c r="H337" s="151">
        <f t="shared" ref="H337:H339" si="121">+G337*D337</f>
        <v>41828.365071359993</v>
      </c>
      <c r="I337" s="123"/>
      <c r="J337" s="298">
        <f t="shared" si="117"/>
        <v>255617.7865472</v>
      </c>
      <c r="K337" s="34">
        <f t="shared" si="118"/>
        <v>0</v>
      </c>
      <c r="L337" s="298">
        <f t="shared" si="119"/>
        <v>41828.365071359993</v>
      </c>
      <c r="M337" s="34">
        <f t="shared" si="120"/>
        <v>0</v>
      </c>
    </row>
    <row r="338" spans="1:29" ht="44.25" customHeight="1">
      <c r="A338" s="149">
        <f t="shared" si="104"/>
        <v>7.2520000000000842</v>
      </c>
      <c r="B338" s="56" t="s">
        <v>129</v>
      </c>
      <c r="C338" s="58" t="s">
        <v>20</v>
      </c>
      <c r="D338" s="60">
        <v>1</v>
      </c>
      <c r="E338" s="151">
        <f>215050*0.7191*0.8824*1.06667</f>
        <v>145554.05729980764</v>
      </c>
      <c r="F338" s="151">
        <f t="shared" si="116"/>
        <v>145554.05729980764</v>
      </c>
      <c r="G338" s="151">
        <f>8900*4.6*1.06667</f>
        <v>43669.469799999999</v>
      </c>
      <c r="H338" s="151">
        <f t="shared" si="121"/>
        <v>43669.469799999999</v>
      </c>
      <c r="I338" s="123"/>
      <c r="J338" s="298">
        <f t="shared" si="117"/>
        <v>145554.05729980764</v>
      </c>
      <c r="K338" s="34">
        <f t="shared" si="118"/>
        <v>0</v>
      </c>
      <c r="L338" s="298">
        <f t="shared" si="119"/>
        <v>43669.469799999999</v>
      </c>
      <c r="M338" s="34">
        <f t="shared" si="120"/>
        <v>0</v>
      </c>
    </row>
    <row r="339" spans="1:29" ht="44.25" customHeight="1">
      <c r="A339" s="149">
        <f t="shared" si="104"/>
        <v>7.2530000000000845</v>
      </c>
      <c r="B339" s="56" t="s">
        <v>130</v>
      </c>
      <c r="C339" s="58" t="s">
        <v>20</v>
      </c>
      <c r="D339" s="60">
        <v>1</v>
      </c>
      <c r="E339" s="151">
        <f>245916*0.7191*0.8824*1.06667</f>
        <v>166445.34552401528</v>
      </c>
      <c r="F339" s="151">
        <f t="shared" si="116"/>
        <v>166445.34552401528</v>
      </c>
      <c r="G339" s="151">
        <f>9500*4.6*1.066667</f>
        <v>46613.347900000001</v>
      </c>
      <c r="H339" s="151">
        <f t="shared" si="121"/>
        <v>46613.347900000001</v>
      </c>
      <c r="I339" s="123"/>
      <c r="J339" s="298">
        <f t="shared" si="117"/>
        <v>166445.34552401528</v>
      </c>
      <c r="K339" s="34">
        <f t="shared" si="118"/>
        <v>0</v>
      </c>
      <c r="L339" s="298">
        <f t="shared" si="119"/>
        <v>46613.347900000001</v>
      </c>
      <c r="M339" s="34">
        <f t="shared" si="120"/>
        <v>0</v>
      </c>
    </row>
    <row r="340" spans="1:29" ht="44.25" customHeight="1">
      <c r="A340" s="149"/>
      <c r="B340" s="165"/>
      <c r="C340" s="166"/>
      <c r="D340" s="167"/>
      <c r="E340" s="168"/>
      <c r="F340" s="168"/>
      <c r="G340" s="168"/>
      <c r="H340" s="168"/>
      <c r="I340" s="123"/>
      <c r="J340" s="298"/>
      <c r="K340" s="476"/>
      <c r="L340" s="477"/>
      <c r="M340" s="477"/>
      <c r="N340" s="477"/>
      <c r="O340" s="477"/>
      <c r="P340" s="477"/>
      <c r="Q340" s="477"/>
      <c r="R340" s="477"/>
      <c r="S340" s="477"/>
      <c r="T340" s="477"/>
      <c r="U340" s="477"/>
      <c r="V340" s="477"/>
      <c r="W340" s="477"/>
      <c r="X340" s="477"/>
      <c r="Y340" s="477"/>
      <c r="Z340" s="477"/>
      <c r="AA340" s="477"/>
      <c r="AB340" s="477"/>
      <c r="AC340" s="477"/>
    </row>
    <row r="341" spans="1:29" ht="44.25" customHeight="1">
      <c r="A341" s="149"/>
      <c r="B341" s="150" t="s">
        <v>153</v>
      </c>
      <c r="C341" s="138"/>
      <c r="D341" s="164"/>
      <c r="E341" s="331"/>
      <c r="F341" s="112"/>
      <c r="G341" s="151"/>
      <c r="H341" s="151"/>
      <c r="I341" s="327"/>
      <c r="J341" s="298"/>
      <c r="K341" s="10"/>
    </row>
    <row r="342" spans="1:29" ht="44.25" customHeight="1">
      <c r="A342" s="149">
        <f>+A339+0.001</f>
        <v>7.2540000000000848</v>
      </c>
      <c r="B342" s="56" t="s">
        <v>76</v>
      </c>
      <c r="C342" s="138" t="s">
        <v>20</v>
      </c>
      <c r="D342" s="169">
        <v>1</v>
      </c>
      <c r="E342" s="311">
        <v>1465750.0000000002</v>
      </c>
      <c r="F342" s="330">
        <f t="shared" ref="F342:F374" si="122">+D342*E342</f>
        <v>1465750.0000000002</v>
      </c>
      <c r="G342" s="151">
        <v>12500</v>
      </c>
      <c r="H342" s="151">
        <v>12500</v>
      </c>
      <c r="I342" s="123"/>
      <c r="J342" s="298">
        <f t="shared" ref="J342:J374" si="123">D342*E342</f>
        <v>1465750.0000000002</v>
      </c>
      <c r="K342" s="34">
        <f t="shared" ref="K342:K374" si="124">F342-J342</f>
        <v>0</v>
      </c>
      <c r="L342" s="298">
        <f t="shared" ref="L342:L374" si="125">D342*G342</f>
        <v>12500</v>
      </c>
      <c r="M342" s="34">
        <f t="shared" ref="M342:M374" si="126">H342-L342</f>
        <v>0</v>
      </c>
    </row>
    <row r="343" spans="1:29" ht="44.25" customHeight="1">
      <c r="A343" s="149">
        <f t="shared" ref="A343:A397" si="127">+A342+0.001</f>
        <v>7.2550000000000852</v>
      </c>
      <c r="B343" s="56" t="s">
        <v>77</v>
      </c>
      <c r="C343" s="138" t="s">
        <v>20</v>
      </c>
      <c r="D343" s="169">
        <v>1</v>
      </c>
      <c r="E343" s="311">
        <v>507375</v>
      </c>
      <c r="F343" s="330">
        <f t="shared" si="122"/>
        <v>507375</v>
      </c>
      <c r="G343" s="151">
        <v>5200</v>
      </c>
      <c r="H343" s="151">
        <v>5200</v>
      </c>
      <c r="I343" s="123"/>
      <c r="J343" s="298">
        <f t="shared" si="123"/>
        <v>507375</v>
      </c>
      <c r="K343" s="34">
        <f t="shared" si="124"/>
        <v>0</v>
      </c>
      <c r="L343" s="298">
        <f t="shared" si="125"/>
        <v>5200</v>
      </c>
      <c r="M343" s="34">
        <f t="shared" si="126"/>
        <v>0</v>
      </c>
    </row>
    <row r="344" spans="1:29" ht="44.25" customHeight="1">
      <c r="A344" s="149">
        <f t="shared" si="127"/>
        <v>7.2560000000000855</v>
      </c>
      <c r="B344" s="56" t="s">
        <v>78</v>
      </c>
      <c r="C344" s="138" t="s">
        <v>20</v>
      </c>
      <c r="D344" s="169">
        <v>1</v>
      </c>
      <c r="E344" s="311">
        <v>324720</v>
      </c>
      <c r="F344" s="330">
        <f t="shared" si="122"/>
        <v>324720</v>
      </c>
      <c r="G344" s="151">
        <v>6500</v>
      </c>
      <c r="H344" s="151">
        <v>6500</v>
      </c>
      <c r="I344" s="123"/>
      <c r="J344" s="298">
        <f t="shared" si="123"/>
        <v>324720</v>
      </c>
      <c r="K344" s="34">
        <f t="shared" si="124"/>
        <v>0</v>
      </c>
      <c r="L344" s="298">
        <f t="shared" si="125"/>
        <v>6500</v>
      </c>
      <c r="M344" s="34">
        <f t="shared" si="126"/>
        <v>0</v>
      </c>
    </row>
    <row r="345" spans="1:29" ht="44.25" customHeight="1">
      <c r="A345" s="149">
        <f t="shared" si="127"/>
        <v>7.2570000000000858</v>
      </c>
      <c r="B345" s="56" t="s">
        <v>140</v>
      </c>
      <c r="C345" s="138" t="s">
        <v>20</v>
      </c>
      <c r="D345" s="335">
        <v>1</v>
      </c>
      <c r="E345" s="311">
        <v>383350.00000000006</v>
      </c>
      <c r="F345" s="330">
        <f t="shared" si="122"/>
        <v>383350.00000000006</v>
      </c>
      <c r="G345" s="151">
        <v>2500</v>
      </c>
      <c r="H345" s="151">
        <v>2500</v>
      </c>
      <c r="I345" s="123"/>
      <c r="J345" s="298">
        <f t="shared" si="123"/>
        <v>383350.00000000006</v>
      </c>
      <c r="K345" s="34">
        <f t="shared" si="124"/>
        <v>0</v>
      </c>
      <c r="L345" s="298">
        <f t="shared" si="125"/>
        <v>2500</v>
      </c>
      <c r="M345" s="34">
        <f t="shared" si="126"/>
        <v>0</v>
      </c>
    </row>
    <row r="346" spans="1:29" ht="44.25" customHeight="1">
      <c r="A346" s="149">
        <f t="shared" si="127"/>
        <v>7.2580000000000862</v>
      </c>
      <c r="B346" s="56" t="s">
        <v>80</v>
      </c>
      <c r="C346" s="333" t="s">
        <v>27</v>
      </c>
      <c r="D346" s="314">
        <v>1066</v>
      </c>
      <c r="E346" s="334">
        <v>2135</v>
      </c>
      <c r="F346" s="112">
        <f t="shared" si="122"/>
        <v>2275910</v>
      </c>
      <c r="G346" s="151">
        <f>+E346*0.2</f>
        <v>427</v>
      </c>
      <c r="H346" s="151">
        <f t="shared" ref="H346:H364" si="128">+G346*D346</f>
        <v>455182</v>
      </c>
      <c r="I346" s="123"/>
      <c r="J346" s="298">
        <f t="shared" si="123"/>
        <v>2275910</v>
      </c>
      <c r="K346" s="34">
        <f t="shared" si="124"/>
        <v>0</v>
      </c>
      <c r="L346" s="298">
        <f t="shared" si="125"/>
        <v>455182</v>
      </c>
      <c r="M346" s="34">
        <f t="shared" si="126"/>
        <v>0</v>
      </c>
    </row>
    <row r="347" spans="1:29" ht="44.25" customHeight="1">
      <c r="A347" s="149">
        <f t="shared" si="127"/>
        <v>7.2590000000000865</v>
      </c>
      <c r="B347" s="56" t="s">
        <v>141</v>
      </c>
      <c r="C347" s="333" t="s">
        <v>27</v>
      </c>
      <c r="D347" s="314">
        <v>410</v>
      </c>
      <c r="E347" s="330">
        <v>17400</v>
      </c>
      <c r="F347" s="112">
        <f t="shared" si="122"/>
        <v>7134000</v>
      </c>
      <c r="G347" s="151">
        <v>3132</v>
      </c>
      <c r="H347" s="151">
        <f t="shared" si="128"/>
        <v>1284120</v>
      </c>
      <c r="I347" s="123"/>
      <c r="J347" s="298">
        <f t="shared" si="123"/>
        <v>7134000</v>
      </c>
      <c r="K347" s="34">
        <f t="shared" si="124"/>
        <v>0</v>
      </c>
      <c r="L347" s="298">
        <f t="shared" si="125"/>
        <v>1284120</v>
      </c>
      <c r="M347" s="34">
        <f t="shared" si="126"/>
        <v>0</v>
      </c>
    </row>
    <row r="348" spans="1:29" ht="44.25" customHeight="1">
      <c r="A348" s="149">
        <f t="shared" si="127"/>
        <v>7.2600000000000868</v>
      </c>
      <c r="B348" s="56" t="s">
        <v>82</v>
      </c>
      <c r="C348" s="333" t="s">
        <v>27</v>
      </c>
      <c r="D348" s="314">
        <v>103.32</v>
      </c>
      <c r="E348" s="330">
        <v>25600</v>
      </c>
      <c r="F348" s="112">
        <f t="shared" si="122"/>
        <v>2644992</v>
      </c>
      <c r="G348" s="151">
        <v>5120</v>
      </c>
      <c r="H348" s="151">
        <f t="shared" si="128"/>
        <v>528998.39999999991</v>
      </c>
      <c r="I348" s="123"/>
      <c r="J348" s="298">
        <f t="shared" si="123"/>
        <v>2644992</v>
      </c>
      <c r="K348" s="34">
        <f t="shared" si="124"/>
        <v>0</v>
      </c>
      <c r="L348" s="298">
        <f t="shared" si="125"/>
        <v>528998.39999999991</v>
      </c>
      <c r="M348" s="34">
        <f t="shared" si="126"/>
        <v>0</v>
      </c>
    </row>
    <row r="349" spans="1:29" ht="44.25" customHeight="1">
      <c r="A349" s="149">
        <f t="shared" si="127"/>
        <v>7.2610000000000872</v>
      </c>
      <c r="B349" s="56" t="s">
        <v>83</v>
      </c>
      <c r="C349" s="333" t="s">
        <v>27</v>
      </c>
      <c r="D349" s="314">
        <v>221.4</v>
      </c>
      <c r="E349" s="330">
        <v>23380</v>
      </c>
      <c r="F349" s="112">
        <f t="shared" si="122"/>
        <v>5176332</v>
      </c>
      <c r="G349" s="151">
        <v>4208</v>
      </c>
      <c r="H349" s="151">
        <f t="shared" si="128"/>
        <v>931651.20000000007</v>
      </c>
      <c r="I349" s="123"/>
      <c r="J349" s="298">
        <f t="shared" si="123"/>
        <v>5176332</v>
      </c>
      <c r="K349" s="34">
        <f t="shared" si="124"/>
        <v>0</v>
      </c>
      <c r="L349" s="298">
        <f t="shared" si="125"/>
        <v>931651.20000000007</v>
      </c>
      <c r="M349" s="34">
        <f t="shared" si="126"/>
        <v>0</v>
      </c>
    </row>
    <row r="350" spans="1:29" ht="44.25" customHeight="1">
      <c r="A350" s="149">
        <f t="shared" si="127"/>
        <v>7.2620000000000875</v>
      </c>
      <c r="B350" s="56" t="s">
        <v>84</v>
      </c>
      <c r="C350" s="333" t="s">
        <v>27</v>
      </c>
      <c r="D350" s="314">
        <v>531.13636363636363</v>
      </c>
      <c r="E350" s="330">
        <v>20400</v>
      </c>
      <c r="F350" s="112">
        <f t="shared" si="122"/>
        <v>10835181.818181818</v>
      </c>
      <c r="G350" s="151">
        <v>4080</v>
      </c>
      <c r="H350" s="151">
        <f t="shared" si="128"/>
        <v>2167036.3636363638</v>
      </c>
      <c r="I350" s="123"/>
      <c r="J350" s="298">
        <f t="shared" si="123"/>
        <v>10835181.818181818</v>
      </c>
      <c r="K350" s="34">
        <f t="shared" si="124"/>
        <v>0</v>
      </c>
      <c r="L350" s="298">
        <f t="shared" si="125"/>
        <v>2167036.3636363638</v>
      </c>
      <c r="M350" s="34">
        <f t="shared" si="126"/>
        <v>0</v>
      </c>
    </row>
    <row r="351" spans="1:29" ht="44.25" customHeight="1">
      <c r="A351" s="149">
        <f t="shared" si="127"/>
        <v>7.2630000000000878</v>
      </c>
      <c r="B351" s="56" t="s">
        <v>149</v>
      </c>
      <c r="C351" s="333" t="s">
        <v>3</v>
      </c>
      <c r="D351" s="314">
        <v>41</v>
      </c>
      <c r="E351" s="330">
        <f>4*1*0.12*30000+4*700</f>
        <v>17200</v>
      </c>
      <c r="F351" s="112">
        <f t="shared" si="122"/>
        <v>705200</v>
      </c>
      <c r="G351" s="151">
        <v>4700</v>
      </c>
      <c r="H351" s="151">
        <f t="shared" si="128"/>
        <v>192700</v>
      </c>
      <c r="I351" s="123"/>
      <c r="J351" s="298">
        <f t="shared" si="123"/>
        <v>705200</v>
      </c>
      <c r="K351" s="34">
        <f t="shared" si="124"/>
        <v>0</v>
      </c>
      <c r="L351" s="298">
        <f t="shared" si="125"/>
        <v>192700</v>
      </c>
      <c r="M351" s="34">
        <f t="shared" si="126"/>
        <v>0</v>
      </c>
    </row>
    <row r="352" spans="1:29" ht="44.25" customHeight="1">
      <c r="A352" s="149">
        <f t="shared" si="127"/>
        <v>7.2640000000000882</v>
      </c>
      <c r="B352" s="56" t="s">
        <v>85</v>
      </c>
      <c r="C352" s="333" t="s">
        <v>11</v>
      </c>
      <c r="D352" s="314">
        <v>3158.863636363636</v>
      </c>
      <c r="E352" s="330">
        <v>569.25</v>
      </c>
      <c r="F352" s="112">
        <f t="shared" si="122"/>
        <v>1798183.1249999998</v>
      </c>
      <c r="G352" s="151">
        <v>105</v>
      </c>
      <c r="H352" s="151">
        <f t="shared" si="128"/>
        <v>331680.68181818177</v>
      </c>
      <c r="I352" s="123"/>
      <c r="J352" s="298">
        <f t="shared" si="123"/>
        <v>1798183.1249999998</v>
      </c>
      <c r="K352" s="34">
        <f t="shared" si="124"/>
        <v>0</v>
      </c>
      <c r="L352" s="298">
        <f t="shared" si="125"/>
        <v>331680.68181818177</v>
      </c>
      <c r="M352" s="34">
        <f t="shared" si="126"/>
        <v>0</v>
      </c>
    </row>
    <row r="353" spans="1:13" ht="44.25" customHeight="1">
      <c r="A353" s="149">
        <f t="shared" si="127"/>
        <v>7.2650000000000885</v>
      </c>
      <c r="B353" s="56" t="s">
        <v>86</v>
      </c>
      <c r="C353" s="333" t="s">
        <v>11</v>
      </c>
      <c r="D353" s="314">
        <v>3158.863636363636</v>
      </c>
      <c r="E353" s="330">
        <v>278.3</v>
      </c>
      <c r="F353" s="112">
        <f t="shared" si="122"/>
        <v>879111.75</v>
      </c>
      <c r="G353" s="151">
        <v>54</v>
      </c>
      <c r="H353" s="151">
        <f t="shared" si="128"/>
        <v>170578.63636363635</v>
      </c>
      <c r="I353" s="123"/>
      <c r="J353" s="298">
        <f t="shared" si="123"/>
        <v>879111.75</v>
      </c>
      <c r="K353" s="34">
        <f t="shared" si="124"/>
        <v>0</v>
      </c>
      <c r="L353" s="298">
        <f t="shared" si="125"/>
        <v>170578.63636363635</v>
      </c>
      <c r="M353" s="34">
        <f t="shared" si="126"/>
        <v>0</v>
      </c>
    </row>
    <row r="354" spans="1:13" ht="44.25" customHeight="1">
      <c r="A354" s="149">
        <f t="shared" si="127"/>
        <v>7.2660000000000888</v>
      </c>
      <c r="B354" s="56" t="s">
        <v>87</v>
      </c>
      <c r="C354" s="333" t="s">
        <v>11</v>
      </c>
      <c r="D354" s="314">
        <v>3158.863636363636</v>
      </c>
      <c r="E354" s="330">
        <v>107.52499999999999</v>
      </c>
      <c r="F354" s="112">
        <f t="shared" si="122"/>
        <v>339656.81249999994</v>
      </c>
      <c r="G354" s="151">
        <v>17.594999999999995</v>
      </c>
      <c r="H354" s="151">
        <f t="shared" si="128"/>
        <v>55580.205681818159</v>
      </c>
      <c r="I354" s="123"/>
      <c r="J354" s="298">
        <f t="shared" si="123"/>
        <v>339656.81249999994</v>
      </c>
      <c r="K354" s="34">
        <f t="shared" si="124"/>
        <v>0</v>
      </c>
      <c r="L354" s="298">
        <f t="shared" si="125"/>
        <v>55580.205681818159</v>
      </c>
      <c r="M354" s="34">
        <f t="shared" si="126"/>
        <v>0</v>
      </c>
    </row>
    <row r="355" spans="1:13" ht="44.25" customHeight="1">
      <c r="A355" s="149">
        <f t="shared" si="127"/>
        <v>7.2670000000000892</v>
      </c>
      <c r="B355" s="56" t="s">
        <v>88</v>
      </c>
      <c r="C355" s="333" t="s">
        <v>11</v>
      </c>
      <c r="D355" s="314">
        <v>3186.8181818181815</v>
      </c>
      <c r="E355" s="330">
        <v>1075.25</v>
      </c>
      <c r="F355" s="112">
        <f t="shared" si="122"/>
        <v>3426626.2499999995</v>
      </c>
      <c r="G355" s="151">
        <v>195</v>
      </c>
      <c r="H355" s="151">
        <f t="shared" si="128"/>
        <v>621429.54545454541</v>
      </c>
      <c r="I355" s="123"/>
      <c r="J355" s="298">
        <f t="shared" si="123"/>
        <v>3426626.2499999995</v>
      </c>
      <c r="K355" s="34">
        <f t="shared" si="124"/>
        <v>0</v>
      </c>
      <c r="L355" s="298">
        <f t="shared" si="125"/>
        <v>621429.54545454541</v>
      </c>
      <c r="M355" s="34">
        <f t="shared" si="126"/>
        <v>0</v>
      </c>
    </row>
    <row r="356" spans="1:13" ht="44.25" customHeight="1">
      <c r="A356" s="149">
        <f t="shared" si="127"/>
        <v>7.2680000000000895</v>
      </c>
      <c r="B356" s="56" t="s">
        <v>151</v>
      </c>
      <c r="C356" s="333" t="s">
        <v>11</v>
      </c>
      <c r="D356" s="314">
        <v>3444.0000000000005</v>
      </c>
      <c r="E356" s="330">
        <v>1467.4</v>
      </c>
      <c r="F356" s="112">
        <f t="shared" si="122"/>
        <v>5053725.6000000006</v>
      </c>
      <c r="G356" s="151">
        <v>240.12</v>
      </c>
      <c r="H356" s="151">
        <f t="shared" si="128"/>
        <v>826973.28000000014</v>
      </c>
      <c r="I356" s="123"/>
      <c r="J356" s="298">
        <f t="shared" si="123"/>
        <v>5053725.6000000006</v>
      </c>
      <c r="K356" s="34">
        <f t="shared" si="124"/>
        <v>0</v>
      </c>
      <c r="L356" s="298">
        <f t="shared" si="125"/>
        <v>826973.28000000014</v>
      </c>
      <c r="M356" s="34">
        <f t="shared" si="126"/>
        <v>0</v>
      </c>
    </row>
    <row r="357" spans="1:13" ht="44.25" customHeight="1">
      <c r="A357" s="149">
        <f t="shared" si="127"/>
        <v>7.2690000000000898</v>
      </c>
      <c r="B357" s="56" t="s">
        <v>152</v>
      </c>
      <c r="C357" s="333" t="s">
        <v>11</v>
      </c>
      <c r="D357" s="314">
        <v>3444.0000000000005</v>
      </c>
      <c r="E357" s="330">
        <v>1340.9</v>
      </c>
      <c r="F357" s="112">
        <f t="shared" si="122"/>
        <v>4618059.6000000006</v>
      </c>
      <c r="G357" s="151">
        <v>219.42</v>
      </c>
      <c r="H357" s="151">
        <f t="shared" si="128"/>
        <v>755682.4800000001</v>
      </c>
      <c r="I357" s="123"/>
      <c r="J357" s="298">
        <f t="shared" si="123"/>
        <v>4618059.6000000006</v>
      </c>
      <c r="K357" s="34">
        <f t="shared" si="124"/>
        <v>0</v>
      </c>
      <c r="L357" s="298">
        <f t="shared" si="125"/>
        <v>755682.4800000001</v>
      </c>
      <c r="M357" s="34">
        <f t="shared" si="126"/>
        <v>0</v>
      </c>
    </row>
    <row r="358" spans="1:13" ht="44.25" customHeight="1">
      <c r="A358" s="149">
        <f t="shared" si="127"/>
        <v>7.2700000000000902</v>
      </c>
      <c r="B358" s="56" t="s">
        <v>91</v>
      </c>
      <c r="C358" s="333" t="s">
        <v>11</v>
      </c>
      <c r="D358" s="314">
        <v>1681.0000000000002</v>
      </c>
      <c r="E358" s="330">
        <v>1467.4</v>
      </c>
      <c r="F358" s="112">
        <f t="shared" si="122"/>
        <v>2466699.4000000004</v>
      </c>
      <c r="G358" s="151">
        <v>240.12</v>
      </c>
      <c r="H358" s="151">
        <f t="shared" si="128"/>
        <v>403641.72000000009</v>
      </c>
      <c r="I358" s="123"/>
      <c r="J358" s="298">
        <f t="shared" si="123"/>
        <v>2466699.4000000004</v>
      </c>
      <c r="K358" s="34">
        <f t="shared" si="124"/>
        <v>0</v>
      </c>
      <c r="L358" s="298">
        <f t="shared" si="125"/>
        <v>403641.72000000009</v>
      </c>
      <c r="M358" s="34">
        <f t="shared" si="126"/>
        <v>0</v>
      </c>
    </row>
    <row r="359" spans="1:13" ht="44.25" customHeight="1">
      <c r="A359" s="149">
        <f t="shared" si="127"/>
        <v>7.2710000000000905</v>
      </c>
      <c r="B359" s="56" t="s">
        <v>92</v>
      </c>
      <c r="C359" s="333" t="s">
        <v>11</v>
      </c>
      <c r="D359" s="314">
        <v>902.00000000000011</v>
      </c>
      <c r="E359" s="330">
        <v>2302.3000000000002</v>
      </c>
      <c r="F359" s="112">
        <f t="shared" si="122"/>
        <v>2076674.6000000003</v>
      </c>
      <c r="G359" s="151">
        <v>410</v>
      </c>
      <c r="H359" s="151">
        <f t="shared" si="128"/>
        <v>369820.00000000006</v>
      </c>
      <c r="I359" s="123"/>
      <c r="J359" s="298">
        <f t="shared" si="123"/>
        <v>2076674.6000000003</v>
      </c>
      <c r="K359" s="34">
        <f t="shared" si="124"/>
        <v>0</v>
      </c>
      <c r="L359" s="298">
        <f t="shared" si="125"/>
        <v>369820.00000000006</v>
      </c>
      <c r="M359" s="34">
        <f t="shared" si="126"/>
        <v>0</v>
      </c>
    </row>
    <row r="360" spans="1:13" ht="44.25" customHeight="1">
      <c r="A360" s="149">
        <f t="shared" si="127"/>
        <v>7.2720000000000908</v>
      </c>
      <c r="B360" s="56" t="s">
        <v>93</v>
      </c>
      <c r="C360" s="333" t="s">
        <v>13</v>
      </c>
      <c r="D360" s="314">
        <v>2214</v>
      </c>
      <c r="E360" s="330">
        <v>506</v>
      </c>
      <c r="F360" s="112">
        <f t="shared" si="122"/>
        <v>1120284</v>
      </c>
      <c r="G360" s="151">
        <v>82.799999999999983</v>
      </c>
      <c r="H360" s="151">
        <f t="shared" si="128"/>
        <v>183319.19999999995</v>
      </c>
      <c r="I360" s="123"/>
      <c r="J360" s="298">
        <f t="shared" si="123"/>
        <v>1120284</v>
      </c>
      <c r="K360" s="34">
        <f t="shared" si="124"/>
        <v>0</v>
      </c>
      <c r="L360" s="298">
        <f t="shared" si="125"/>
        <v>183319.19999999995</v>
      </c>
      <c r="M360" s="34">
        <f t="shared" si="126"/>
        <v>0</v>
      </c>
    </row>
    <row r="361" spans="1:13" ht="44.25" customHeight="1">
      <c r="A361" s="149">
        <f t="shared" si="127"/>
        <v>7.2730000000000912</v>
      </c>
      <c r="B361" s="56" t="s">
        <v>94</v>
      </c>
      <c r="C361" s="333" t="s">
        <v>11</v>
      </c>
      <c r="D361" s="314">
        <v>3444.0000000000005</v>
      </c>
      <c r="E361" s="330">
        <v>569.25</v>
      </c>
      <c r="F361" s="112">
        <f t="shared" si="122"/>
        <v>1960497.0000000002</v>
      </c>
      <c r="G361" s="151">
        <v>93.149999999999991</v>
      </c>
      <c r="H361" s="151">
        <f t="shared" si="128"/>
        <v>320808.60000000003</v>
      </c>
      <c r="I361" s="123"/>
      <c r="J361" s="298">
        <f t="shared" si="123"/>
        <v>1960497.0000000002</v>
      </c>
      <c r="K361" s="34">
        <f t="shared" si="124"/>
        <v>0</v>
      </c>
      <c r="L361" s="298">
        <f t="shared" si="125"/>
        <v>320808.60000000003</v>
      </c>
      <c r="M361" s="34">
        <f t="shared" si="126"/>
        <v>0</v>
      </c>
    </row>
    <row r="362" spans="1:13" ht="44.25" customHeight="1">
      <c r="A362" s="149">
        <f t="shared" si="127"/>
        <v>7.2740000000000915</v>
      </c>
      <c r="B362" s="56" t="s">
        <v>95</v>
      </c>
      <c r="C362" s="333" t="s">
        <v>11</v>
      </c>
      <c r="D362" s="314">
        <v>5453.0000000000009</v>
      </c>
      <c r="E362" s="330">
        <v>442.75</v>
      </c>
      <c r="F362" s="112">
        <f t="shared" si="122"/>
        <v>2414315.7500000005</v>
      </c>
      <c r="G362" s="151">
        <v>72.449999999999989</v>
      </c>
      <c r="H362" s="151">
        <f t="shared" si="128"/>
        <v>395069.85</v>
      </c>
      <c r="I362" s="123"/>
      <c r="J362" s="298">
        <f t="shared" si="123"/>
        <v>2414315.7500000005</v>
      </c>
      <c r="K362" s="34">
        <f t="shared" si="124"/>
        <v>0</v>
      </c>
      <c r="L362" s="298">
        <f t="shared" si="125"/>
        <v>395069.85</v>
      </c>
      <c r="M362" s="34">
        <f t="shared" si="126"/>
        <v>0</v>
      </c>
    </row>
    <row r="363" spans="1:13" ht="44.25" customHeight="1">
      <c r="A363" s="149">
        <f t="shared" si="127"/>
        <v>7.2750000000000918</v>
      </c>
      <c r="B363" s="56" t="s">
        <v>96</v>
      </c>
      <c r="C363" s="333" t="s">
        <v>11</v>
      </c>
      <c r="D363" s="314">
        <v>2788.0000000000005</v>
      </c>
      <c r="E363" s="330">
        <v>442.75</v>
      </c>
      <c r="F363" s="112">
        <f t="shared" si="122"/>
        <v>1234387.0000000002</v>
      </c>
      <c r="G363" s="151">
        <v>72.449999999999989</v>
      </c>
      <c r="H363" s="151">
        <f t="shared" si="128"/>
        <v>201990.6</v>
      </c>
      <c r="I363" s="123"/>
      <c r="J363" s="298">
        <f t="shared" si="123"/>
        <v>1234387.0000000002</v>
      </c>
      <c r="K363" s="34">
        <f t="shared" si="124"/>
        <v>0</v>
      </c>
      <c r="L363" s="298">
        <f t="shared" si="125"/>
        <v>201990.6</v>
      </c>
      <c r="M363" s="34">
        <f t="shared" si="126"/>
        <v>0</v>
      </c>
    </row>
    <row r="364" spans="1:13" ht="44.25" customHeight="1">
      <c r="A364" s="149">
        <f t="shared" si="127"/>
        <v>7.2760000000000922</v>
      </c>
      <c r="B364" s="56" t="s">
        <v>97</v>
      </c>
      <c r="C364" s="333" t="s">
        <v>11</v>
      </c>
      <c r="D364" s="314">
        <v>1804.0000000000002</v>
      </c>
      <c r="E364" s="330">
        <v>1518.0000000000002</v>
      </c>
      <c r="F364" s="112">
        <f t="shared" si="122"/>
        <v>2738472.0000000009</v>
      </c>
      <c r="G364" s="151">
        <v>248.39999999999998</v>
      </c>
      <c r="H364" s="151">
        <f t="shared" si="128"/>
        <v>448113.60000000003</v>
      </c>
      <c r="I364" s="123"/>
      <c r="J364" s="298">
        <f t="shared" si="123"/>
        <v>2738472.0000000009</v>
      </c>
      <c r="K364" s="34">
        <f t="shared" si="124"/>
        <v>0</v>
      </c>
      <c r="L364" s="298">
        <f t="shared" si="125"/>
        <v>448113.60000000003</v>
      </c>
      <c r="M364" s="34">
        <f t="shared" si="126"/>
        <v>0</v>
      </c>
    </row>
    <row r="365" spans="1:13" ht="44.25" customHeight="1">
      <c r="A365" s="149">
        <f t="shared" si="127"/>
        <v>7.2770000000000925</v>
      </c>
      <c r="B365" s="56" t="s">
        <v>98</v>
      </c>
      <c r="C365" s="138" t="s">
        <v>20</v>
      </c>
      <c r="D365" s="337">
        <v>1</v>
      </c>
      <c r="E365" s="112">
        <f>362032*0.93182</f>
        <v>337348.65824000002</v>
      </c>
      <c r="F365" s="112">
        <f t="shared" si="122"/>
        <v>337348.65824000002</v>
      </c>
      <c r="G365" s="151">
        <v>27200</v>
      </c>
      <c r="H365" s="151">
        <v>27200</v>
      </c>
      <c r="I365" s="123"/>
      <c r="J365" s="298">
        <f t="shared" si="123"/>
        <v>337348.65824000002</v>
      </c>
      <c r="K365" s="34">
        <f t="shared" si="124"/>
        <v>0</v>
      </c>
      <c r="L365" s="298">
        <f t="shared" si="125"/>
        <v>27200</v>
      </c>
      <c r="M365" s="34">
        <f t="shared" si="126"/>
        <v>0</v>
      </c>
    </row>
    <row r="366" spans="1:13" ht="44.25" customHeight="1">
      <c r="A366" s="149">
        <f t="shared" si="127"/>
        <v>7.2780000000000928</v>
      </c>
      <c r="B366" s="56" t="s">
        <v>99</v>
      </c>
      <c r="C366" s="333" t="s">
        <v>11</v>
      </c>
      <c r="D366" s="329">
        <v>1804.0000000000002</v>
      </c>
      <c r="E366" s="330">
        <v>607.20000000000005</v>
      </c>
      <c r="F366" s="112">
        <f t="shared" si="122"/>
        <v>1095388.8000000003</v>
      </c>
      <c r="G366" s="151">
        <v>99.36</v>
      </c>
      <c r="H366" s="151">
        <f t="shared" ref="H366:H374" si="129">+G366*D366</f>
        <v>179245.44000000003</v>
      </c>
      <c r="I366" s="123"/>
      <c r="J366" s="298">
        <f t="shared" si="123"/>
        <v>1095388.8000000003</v>
      </c>
      <c r="K366" s="34">
        <f t="shared" si="124"/>
        <v>0</v>
      </c>
      <c r="L366" s="298">
        <f t="shared" si="125"/>
        <v>179245.44000000003</v>
      </c>
      <c r="M366" s="34">
        <f t="shared" si="126"/>
        <v>0</v>
      </c>
    </row>
    <row r="367" spans="1:13" ht="44.25" customHeight="1">
      <c r="A367" s="149">
        <f t="shared" si="127"/>
        <v>7.2790000000000932</v>
      </c>
      <c r="B367" s="56" t="s">
        <v>100</v>
      </c>
      <c r="C367" s="333" t="s">
        <v>11</v>
      </c>
      <c r="D367" s="329">
        <v>697.00000000000011</v>
      </c>
      <c r="E367" s="330">
        <v>1707.75</v>
      </c>
      <c r="F367" s="112">
        <f t="shared" si="122"/>
        <v>1190301.7500000002</v>
      </c>
      <c r="G367" s="151">
        <v>279.44999999999993</v>
      </c>
      <c r="H367" s="151">
        <f t="shared" si="129"/>
        <v>194776.65</v>
      </c>
      <c r="I367" s="123"/>
      <c r="J367" s="298">
        <f t="shared" si="123"/>
        <v>1190301.7500000002</v>
      </c>
      <c r="K367" s="34">
        <f t="shared" si="124"/>
        <v>0</v>
      </c>
      <c r="L367" s="298">
        <f t="shared" si="125"/>
        <v>194776.65</v>
      </c>
      <c r="M367" s="34">
        <f t="shared" si="126"/>
        <v>0</v>
      </c>
    </row>
    <row r="368" spans="1:13" ht="44.25" customHeight="1">
      <c r="A368" s="149">
        <f t="shared" si="127"/>
        <v>7.2800000000000935</v>
      </c>
      <c r="B368" s="56" t="s">
        <v>101</v>
      </c>
      <c r="C368" s="333" t="s">
        <v>13</v>
      </c>
      <c r="D368" s="329">
        <v>2378</v>
      </c>
      <c r="E368" s="330">
        <v>278.3</v>
      </c>
      <c r="F368" s="112">
        <f t="shared" si="122"/>
        <v>661797.4</v>
      </c>
      <c r="G368" s="151">
        <v>45.539999999999992</v>
      </c>
      <c r="H368" s="151">
        <f t="shared" si="129"/>
        <v>108294.11999999998</v>
      </c>
      <c r="I368" s="123"/>
      <c r="J368" s="298">
        <f t="shared" si="123"/>
        <v>661797.4</v>
      </c>
      <c r="K368" s="34">
        <f t="shared" si="124"/>
        <v>0</v>
      </c>
      <c r="L368" s="298">
        <f t="shared" si="125"/>
        <v>108294.11999999998</v>
      </c>
      <c r="M368" s="34">
        <f t="shared" si="126"/>
        <v>0</v>
      </c>
    </row>
    <row r="369" spans="1:13" ht="44.25" customHeight="1">
      <c r="A369" s="149">
        <f t="shared" si="127"/>
        <v>7.2810000000000938</v>
      </c>
      <c r="B369" s="56" t="s">
        <v>102</v>
      </c>
      <c r="C369" s="333" t="s">
        <v>11</v>
      </c>
      <c r="D369" s="329">
        <v>451.00000000000006</v>
      </c>
      <c r="E369" s="338">
        <v>1037.3</v>
      </c>
      <c r="F369" s="112">
        <f t="shared" si="122"/>
        <v>467822.30000000005</v>
      </c>
      <c r="G369" s="151">
        <v>169.73999999999998</v>
      </c>
      <c r="H369" s="151">
        <f t="shared" si="129"/>
        <v>76552.740000000005</v>
      </c>
      <c r="I369" s="123"/>
      <c r="J369" s="298">
        <f t="shared" si="123"/>
        <v>467822.30000000005</v>
      </c>
      <c r="K369" s="34">
        <f t="shared" si="124"/>
        <v>0</v>
      </c>
      <c r="L369" s="298">
        <f t="shared" si="125"/>
        <v>76552.740000000005</v>
      </c>
      <c r="M369" s="34">
        <f t="shared" si="126"/>
        <v>0</v>
      </c>
    </row>
    <row r="370" spans="1:13" ht="44.25" customHeight="1">
      <c r="A370" s="149">
        <f t="shared" si="127"/>
        <v>7.2820000000000942</v>
      </c>
      <c r="B370" s="56" t="s">
        <v>103</v>
      </c>
      <c r="C370" s="138" t="s">
        <v>20</v>
      </c>
      <c r="D370" s="336">
        <v>1</v>
      </c>
      <c r="E370" s="311">
        <v>1894200</v>
      </c>
      <c r="F370" s="330">
        <f t="shared" si="122"/>
        <v>1894200</v>
      </c>
      <c r="G370" s="151">
        <f t="shared" ref="G370:G374" si="130">+E370*0.18</f>
        <v>340956</v>
      </c>
      <c r="H370" s="151">
        <f t="shared" si="129"/>
        <v>340956</v>
      </c>
      <c r="I370" s="123"/>
      <c r="J370" s="298">
        <f t="shared" si="123"/>
        <v>1894200</v>
      </c>
      <c r="K370" s="34">
        <f t="shared" si="124"/>
        <v>0</v>
      </c>
      <c r="L370" s="298">
        <f t="shared" si="125"/>
        <v>340956</v>
      </c>
      <c r="M370" s="34">
        <f t="shared" si="126"/>
        <v>0</v>
      </c>
    </row>
    <row r="371" spans="1:13" ht="44.25" customHeight="1">
      <c r="A371" s="149">
        <f t="shared" si="127"/>
        <v>7.2830000000000945</v>
      </c>
      <c r="B371" s="56" t="s">
        <v>104</v>
      </c>
      <c r="C371" s="138" t="s">
        <v>20</v>
      </c>
      <c r="D371" s="169">
        <v>1</v>
      </c>
      <c r="E371" s="311">
        <v>1623600.0000000002</v>
      </c>
      <c r="F371" s="330">
        <f t="shared" si="122"/>
        <v>1623600.0000000002</v>
      </c>
      <c r="G371" s="151">
        <f t="shared" si="130"/>
        <v>292248.00000000006</v>
      </c>
      <c r="H371" s="151">
        <f t="shared" si="129"/>
        <v>292248.00000000006</v>
      </c>
      <c r="I371" s="123"/>
      <c r="J371" s="298">
        <f t="shared" si="123"/>
        <v>1623600.0000000002</v>
      </c>
      <c r="K371" s="34">
        <f t="shared" si="124"/>
        <v>0</v>
      </c>
      <c r="L371" s="298">
        <f t="shared" si="125"/>
        <v>292248.00000000006</v>
      </c>
      <c r="M371" s="34">
        <f t="shared" si="126"/>
        <v>0</v>
      </c>
    </row>
    <row r="372" spans="1:13" ht="44.25" customHeight="1">
      <c r="A372" s="149">
        <f t="shared" si="127"/>
        <v>7.2840000000000948</v>
      </c>
      <c r="B372" s="56" t="s">
        <v>105</v>
      </c>
      <c r="C372" s="138" t="s">
        <v>20</v>
      </c>
      <c r="D372" s="169">
        <v>1</v>
      </c>
      <c r="E372" s="311">
        <v>1353000.0000000002</v>
      </c>
      <c r="F372" s="330">
        <f t="shared" si="122"/>
        <v>1353000.0000000002</v>
      </c>
      <c r="G372" s="151">
        <f t="shared" si="130"/>
        <v>243540.00000000003</v>
      </c>
      <c r="H372" s="151">
        <f t="shared" si="129"/>
        <v>243540.00000000003</v>
      </c>
      <c r="I372" s="123"/>
      <c r="J372" s="298">
        <f t="shared" si="123"/>
        <v>1353000.0000000002</v>
      </c>
      <c r="K372" s="34">
        <f t="shared" si="124"/>
        <v>0</v>
      </c>
      <c r="L372" s="298">
        <f t="shared" si="125"/>
        <v>243540.00000000003</v>
      </c>
      <c r="M372" s="34">
        <f t="shared" si="126"/>
        <v>0</v>
      </c>
    </row>
    <row r="373" spans="1:13" ht="44.25" customHeight="1">
      <c r="A373" s="149">
        <f t="shared" si="127"/>
        <v>7.2850000000000952</v>
      </c>
      <c r="B373" s="56" t="s">
        <v>106</v>
      </c>
      <c r="C373" s="138" t="s">
        <v>20</v>
      </c>
      <c r="D373" s="169">
        <v>1</v>
      </c>
      <c r="E373" s="311">
        <v>676500.00000000012</v>
      </c>
      <c r="F373" s="330">
        <f t="shared" si="122"/>
        <v>676500.00000000012</v>
      </c>
      <c r="G373" s="151">
        <f t="shared" si="130"/>
        <v>121770.00000000001</v>
      </c>
      <c r="H373" s="151">
        <f t="shared" si="129"/>
        <v>121770.00000000001</v>
      </c>
      <c r="I373" s="123"/>
      <c r="J373" s="298">
        <f t="shared" si="123"/>
        <v>676500.00000000012</v>
      </c>
      <c r="K373" s="34">
        <f t="shared" si="124"/>
        <v>0</v>
      </c>
      <c r="L373" s="298">
        <f t="shared" si="125"/>
        <v>121770.00000000001</v>
      </c>
      <c r="M373" s="34">
        <f t="shared" si="126"/>
        <v>0</v>
      </c>
    </row>
    <row r="374" spans="1:13" ht="44.25" customHeight="1">
      <c r="A374" s="149">
        <f t="shared" si="127"/>
        <v>7.2860000000000955</v>
      </c>
      <c r="B374" s="56" t="s">
        <v>107</v>
      </c>
      <c r="C374" s="138" t="s">
        <v>20</v>
      </c>
      <c r="D374" s="169">
        <v>1</v>
      </c>
      <c r="E374" s="311">
        <v>487080</v>
      </c>
      <c r="F374" s="330">
        <f t="shared" si="122"/>
        <v>487080</v>
      </c>
      <c r="G374" s="151">
        <f t="shared" si="130"/>
        <v>87674.4</v>
      </c>
      <c r="H374" s="151">
        <f t="shared" si="129"/>
        <v>87674.4</v>
      </c>
      <c r="I374" s="123"/>
      <c r="J374" s="298">
        <f t="shared" si="123"/>
        <v>487080</v>
      </c>
      <c r="K374" s="34">
        <f t="shared" si="124"/>
        <v>0</v>
      </c>
      <c r="L374" s="298">
        <f t="shared" si="125"/>
        <v>87674.4</v>
      </c>
      <c r="M374" s="34">
        <f t="shared" si="126"/>
        <v>0</v>
      </c>
    </row>
    <row r="375" spans="1:13" ht="44.25" customHeight="1">
      <c r="A375" s="149">
        <f t="shared" si="127"/>
        <v>7.2870000000000958</v>
      </c>
      <c r="B375" s="56" t="s">
        <v>135</v>
      </c>
      <c r="C375" s="138"/>
      <c r="D375" s="169"/>
      <c r="E375" s="332"/>
      <c r="F375" s="112"/>
      <c r="G375" s="151"/>
      <c r="H375" s="151"/>
      <c r="I375" s="299"/>
      <c r="J375" s="298"/>
      <c r="K375" s="10"/>
    </row>
    <row r="376" spans="1:13" ht="44.25" customHeight="1">
      <c r="A376" s="149">
        <f t="shared" si="127"/>
        <v>7.2880000000000962</v>
      </c>
      <c r="B376" s="56" t="s">
        <v>109</v>
      </c>
      <c r="C376" s="138" t="s">
        <v>3</v>
      </c>
      <c r="D376" s="169">
        <f>3*8.8*0.93182</f>
        <v>24.600048000000001</v>
      </c>
      <c r="E376" s="112">
        <v>6177.6</v>
      </c>
      <c r="F376" s="112">
        <f t="shared" ref="F376:F397" si="131">+D376*E376</f>
        <v>151969.2565248</v>
      </c>
      <c r="G376" s="151">
        <v>1800</v>
      </c>
      <c r="H376" s="151">
        <f t="shared" ref="H376:H383" si="132">+G376*D376</f>
        <v>44280.0864</v>
      </c>
      <c r="I376" s="123"/>
      <c r="J376" s="298">
        <f t="shared" ref="J376:J383" si="133">D376*E376</f>
        <v>151969.2565248</v>
      </c>
      <c r="K376" s="34">
        <f t="shared" ref="K376:K383" si="134">F376-J376</f>
        <v>0</v>
      </c>
      <c r="L376" s="298">
        <f t="shared" ref="L376:L383" si="135">D376*G376</f>
        <v>44280.0864</v>
      </c>
      <c r="M376" s="34">
        <f t="shared" ref="M376:M383" si="136">H376-L376</f>
        <v>0</v>
      </c>
    </row>
    <row r="377" spans="1:13" ht="44.25" customHeight="1">
      <c r="A377" s="149">
        <f t="shared" si="127"/>
        <v>7.2890000000000965</v>
      </c>
      <c r="B377" s="56" t="s">
        <v>110</v>
      </c>
      <c r="C377" s="138" t="s">
        <v>3</v>
      </c>
      <c r="D377" s="169">
        <v>25</v>
      </c>
      <c r="E377" s="331">
        <v>10296</v>
      </c>
      <c r="F377" s="112">
        <f t="shared" si="131"/>
        <v>257400</v>
      </c>
      <c r="G377" s="151">
        <v>1800</v>
      </c>
      <c r="H377" s="151">
        <f t="shared" si="132"/>
        <v>45000</v>
      </c>
      <c r="I377" s="123"/>
      <c r="J377" s="298">
        <f t="shared" si="133"/>
        <v>257400</v>
      </c>
      <c r="K377" s="34">
        <f t="shared" si="134"/>
        <v>0</v>
      </c>
      <c r="L377" s="298">
        <f t="shared" si="135"/>
        <v>45000</v>
      </c>
      <c r="M377" s="34">
        <f t="shared" si="136"/>
        <v>0</v>
      </c>
    </row>
    <row r="378" spans="1:13" ht="44.25" customHeight="1">
      <c r="A378" s="149">
        <f t="shared" si="127"/>
        <v>7.2900000000000968</v>
      </c>
      <c r="B378" s="56" t="s">
        <v>111</v>
      </c>
      <c r="C378" s="138" t="s">
        <v>20</v>
      </c>
      <c r="D378" s="169">
        <v>1</v>
      </c>
      <c r="E378" s="311">
        <v>616968</v>
      </c>
      <c r="F378" s="330">
        <f t="shared" si="131"/>
        <v>616968</v>
      </c>
      <c r="G378" s="151">
        <f t="shared" ref="G378:G382" si="137">+E378*0.2</f>
        <v>123393.60000000001</v>
      </c>
      <c r="H378" s="151">
        <f t="shared" si="132"/>
        <v>123393.60000000001</v>
      </c>
      <c r="I378" s="123"/>
      <c r="J378" s="298">
        <f t="shared" si="133"/>
        <v>616968</v>
      </c>
      <c r="K378" s="34">
        <f t="shared" si="134"/>
        <v>0</v>
      </c>
      <c r="L378" s="298">
        <f t="shared" si="135"/>
        <v>123393.60000000001</v>
      </c>
      <c r="M378" s="34">
        <f t="shared" si="136"/>
        <v>0</v>
      </c>
    </row>
    <row r="379" spans="1:13" ht="44.25" customHeight="1">
      <c r="A379" s="149">
        <f t="shared" si="127"/>
        <v>7.2910000000000972</v>
      </c>
      <c r="B379" s="56" t="s">
        <v>112</v>
      </c>
      <c r="C379" s="138" t="s">
        <v>20</v>
      </c>
      <c r="D379" s="169">
        <v>1</v>
      </c>
      <c r="E379" s="311">
        <v>308484</v>
      </c>
      <c r="F379" s="330">
        <f t="shared" si="131"/>
        <v>308484</v>
      </c>
      <c r="G379" s="151">
        <f t="shared" si="137"/>
        <v>61696.800000000003</v>
      </c>
      <c r="H379" s="151">
        <f t="shared" si="132"/>
        <v>61696.800000000003</v>
      </c>
      <c r="I379" s="123"/>
      <c r="J379" s="298">
        <f t="shared" si="133"/>
        <v>308484</v>
      </c>
      <c r="K379" s="34">
        <f t="shared" si="134"/>
        <v>0</v>
      </c>
      <c r="L379" s="298">
        <f t="shared" si="135"/>
        <v>61696.800000000003</v>
      </c>
      <c r="M379" s="34">
        <f t="shared" si="136"/>
        <v>0</v>
      </c>
    </row>
    <row r="380" spans="1:13" ht="44.25" customHeight="1">
      <c r="A380" s="149">
        <f t="shared" si="127"/>
        <v>7.2920000000000975</v>
      </c>
      <c r="B380" s="56" t="s">
        <v>113</v>
      </c>
      <c r="C380" s="138" t="s">
        <v>20</v>
      </c>
      <c r="D380" s="169">
        <v>1</v>
      </c>
      <c r="E380" s="311">
        <v>385605.00000000012</v>
      </c>
      <c r="F380" s="330">
        <f t="shared" si="131"/>
        <v>385605.00000000012</v>
      </c>
      <c r="G380" s="151">
        <f t="shared" si="137"/>
        <v>77121.000000000029</v>
      </c>
      <c r="H380" s="151">
        <f t="shared" si="132"/>
        <v>77121.000000000029</v>
      </c>
      <c r="I380" s="123"/>
      <c r="J380" s="298">
        <f t="shared" si="133"/>
        <v>385605.00000000012</v>
      </c>
      <c r="K380" s="34">
        <f t="shared" si="134"/>
        <v>0</v>
      </c>
      <c r="L380" s="298">
        <f t="shared" si="135"/>
        <v>77121.000000000029</v>
      </c>
      <c r="M380" s="34">
        <f t="shared" si="136"/>
        <v>0</v>
      </c>
    </row>
    <row r="381" spans="1:13" ht="44.25" customHeight="1">
      <c r="A381" s="149">
        <f t="shared" si="127"/>
        <v>7.2930000000000978</v>
      </c>
      <c r="B381" s="56" t="s">
        <v>114</v>
      </c>
      <c r="C381" s="138" t="s">
        <v>20</v>
      </c>
      <c r="D381" s="169">
        <v>1</v>
      </c>
      <c r="E381" s="311">
        <v>154242</v>
      </c>
      <c r="F381" s="330">
        <f t="shared" si="131"/>
        <v>154242</v>
      </c>
      <c r="G381" s="151">
        <f t="shared" si="137"/>
        <v>30848.400000000001</v>
      </c>
      <c r="H381" s="151">
        <f t="shared" si="132"/>
        <v>30848.400000000001</v>
      </c>
      <c r="I381" s="123"/>
      <c r="J381" s="298">
        <f t="shared" si="133"/>
        <v>154242</v>
      </c>
      <c r="K381" s="34">
        <f t="shared" si="134"/>
        <v>0</v>
      </c>
      <c r="L381" s="298">
        <f t="shared" si="135"/>
        <v>30848.400000000001</v>
      </c>
      <c r="M381" s="34">
        <f t="shared" si="136"/>
        <v>0</v>
      </c>
    </row>
    <row r="382" spans="1:13" ht="44.25" customHeight="1">
      <c r="A382" s="149">
        <f t="shared" si="127"/>
        <v>7.2940000000000982</v>
      </c>
      <c r="B382" s="56" t="s">
        <v>115</v>
      </c>
      <c r="C382" s="138" t="s">
        <v>20</v>
      </c>
      <c r="D382" s="169">
        <v>1</v>
      </c>
      <c r="E382" s="311">
        <v>77121</v>
      </c>
      <c r="F382" s="330">
        <f t="shared" si="131"/>
        <v>77121</v>
      </c>
      <c r="G382" s="151">
        <f t="shared" si="137"/>
        <v>15424.2</v>
      </c>
      <c r="H382" s="151">
        <f t="shared" si="132"/>
        <v>15424.2</v>
      </c>
      <c r="I382" s="123"/>
      <c r="J382" s="298">
        <f t="shared" si="133"/>
        <v>77121</v>
      </c>
      <c r="K382" s="34">
        <f t="shared" si="134"/>
        <v>0</v>
      </c>
      <c r="L382" s="298">
        <f t="shared" si="135"/>
        <v>15424.2</v>
      </c>
      <c r="M382" s="34">
        <f t="shared" si="136"/>
        <v>0</v>
      </c>
    </row>
    <row r="383" spans="1:13" ht="44.25" customHeight="1">
      <c r="A383" s="149">
        <f t="shared" si="127"/>
        <v>7.2950000000000985</v>
      </c>
      <c r="B383" s="56" t="s">
        <v>116</v>
      </c>
      <c r="C383" s="138" t="s">
        <v>11</v>
      </c>
      <c r="D383" s="169">
        <f>665*8.8*0.93182</f>
        <v>5453.0106400000004</v>
      </c>
      <c r="E383" s="332">
        <v>451.00000000000006</v>
      </c>
      <c r="F383" s="112">
        <f t="shared" si="131"/>
        <v>2459307.7986400006</v>
      </c>
      <c r="G383" s="151">
        <v>73.8</v>
      </c>
      <c r="H383" s="151">
        <f t="shared" si="132"/>
        <v>402432.18523200002</v>
      </c>
      <c r="I383" s="123"/>
      <c r="J383" s="298">
        <f t="shared" si="133"/>
        <v>2459307.7986400006</v>
      </c>
      <c r="K383" s="34">
        <f t="shared" si="134"/>
        <v>0</v>
      </c>
      <c r="L383" s="298">
        <f t="shared" si="135"/>
        <v>402432.18523200002</v>
      </c>
      <c r="M383" s="34">
        <f t="shared" si="136"/>
        <v>0</v>
      </c>
    </row>
    <row r="384" spans="1:13" ht="44.25" customHeight="1">
      <c r="A384" s="149">
        <f t="shared" si="127"/>
        <v>7.2960000000000989</v>
      </c>
      <c r="B384" s="56" t="s">
        <v>117</v>
      </c>
      <c r="C384" s="138"/>
      <c r="D384" s="169"/>
      <c r="E384" s="112"/>
      <c r="F384" s="112"/>
      <c r="G384" s="151"/>
      <c r="H384" s="151"/>
      <c r="I384" s="123"/>
      <c r="J384" s="298"/>
      <c r="K384" s="10"/>
    </row>
    <row r="385" spans="1:29" ht="44.25" customHeight="1">
      <c r="A385" s="149">
        <f t="shared" si="127"/>
        <v>7.2970000000000992</v>
      </c>
      <c r="B385" s="56" t="s">
        <v>118</v>
      </c>
      <c r="C385" s="138" t="s">
        <v>3</v>
      </c>
      <c r="D385" s="169">
        <v>41</v>
      </c>
      <c r="E385" s="112">
        <v>1732.5</v>
      </c>
      <c r="F385" s="112">
        <f t="shared" si="131"/>
        <v>71032.5</v>
      </c>
      <c r="G385" s="151"/>
      <c r="H385" s="151"/>
      <c r="I385" s="123"/>
      <c r="J385" s="298">
        <f t="shared" ref="J385:J397" si="138">D385*E385</f>
        <v>71032.5</v>
      </c>
      <c r="K385" s="34">
        <f t="shared" ref="K385:K397" si="139">F385-J385</f>
        <v>0</v>
      </c>
      <c r="L385" s="298">
        <f t="shared" ref="L385:L397" si="140">D385*G385</f>
        <v>0</v>
      </c>
      <c r="M385" s="34">
        <f t="shared" ref="M385:M397" si="141">H385-L385</f>
        <v>0</v>
      </c>
    </row>
    <row r="386" spans="1:29" ht="44.25" customHeight="1">
      <c r="A386" s="149">
        <f t="shared" si="127"/>
        <v>7.2980000000000995</v>
      </c>
      <c r="B386" s="56" t="s">
        <v>119</v>
      </c>
      <c r="C386" s="138" t="s">
        <v>3</v>
      </c>
      <c r="D386" s="169">
        <v>41</v>
      </c>
      <c r="E386" s="112">
        <v>792.00000000000011</v>
      </c>
      <c r="F386" s="112">
        <f t="shared" si="131"/>
        <v>32472.000000000004</v>
      </c>
      <c r="G386" s="151"/>
      <c r="H386" s="151"/>
      <c r="I386" s="123"/>
      <c r="J386" s="298">
        <f t="shared" si="138"/>
        <v>32472.000000000004</v>
      </c>
      <c r="K386" s="34">
        <f t="shared" si="139"/>
        <v>0</v>
      </c>
      <c r="L386" s="298">
        <f t="shared" si="140"/>
        <v>0</v>
      </c>
      <c r="M386" s="34">
        <f t="shared" si="141"/>
        <v>0</v>
      </c>
    </row>
    <row r="387" spans="1:29" ht="44.25" customHeight="1">
      <c r="A387" s="149">
        <f t="shared" si="127"/>
        <v>7.2990000000000999</v>
      </c>
      <c r="B387" s="56" t="s">
        <v>120</v>
      </c>
      <c r="C387" s="138" t="s">
        <v>3</v>
      </c>
      <c r="D387" s="169">
        <v>41</v>
      </c>
      <c r="E387" s="112">
        <v>4735.4999999999991</v>
      </c>
      <c r="F387" s="112">
        <f t="shared" si="131"/>
        <v>194155.49999999997</v>
      </c>
      <c r="G387" s="151"/>
      <c r="H387" s="151"/>
      <c r="I387" s="123"/>
      <c r="J387" s="298">
        <f t="shared" si="138"/>
        <v>194155.49999999997</v>
      </c>
      <c r="K387" s="34">
        <f t="shared" si="139"/>
        <v>0</v>
      </c>
      <c r="L387" s="298">
        <f t="shared" si="140"/>
        <v>0</v>
      </c>
      <c r="M387" s="34">
        <f t="shared" si="141"/>
        <v>0</v>
      </c>
    </row>
    <row r="388" spans="1:29" ht="44.25" customHeight="1">
      <c r="A388" s="149">
        <f t="shared" si="127"/>
        <v>7.3000000000001002</v>
      </c>
      <c r="B388" s="56" t="s">
        <v>121</v>
      </c>
      <c r="C388" s="138" t="s">
        <v>3</v>
      </c>
      <c r="D388" s="169">
        <f>41*3</f>
        <v>123</v>
      </c>
      <c r="E388" s="112">
        <v>4719.0000000000018</v>
      </c>
      <c r="F388" s="112">
        <f t="shared" si="131"/>
        <v>580437.00000000023</v>
      </c>
      <c r="G388" s="151"/>
      <c r="H388" s="151"/>
      <c r="I388" s="123"/>
      <c r="J388" s="298">
        <f t="shared" si="138"/>
        <v>580437.00000000023</v>
      </c>
      <c r="K388" s="34">
        <f t="shared" si="139"/>
        <v>0</v>
      </c>
      <c r="L388" s="298">
        <f t="shared" si="140"/>
        <v>0</v>
      </c>
      <c r="M388" s="34">
        <f t="shared" si="141"/>
        <v>0</v>
      </c>
    </row>
    <row r="389" spans="1:29" ht="44.25" customHeight="1">
      <c r="A389" s="149">
        <f t="shared" si="127"/>
        <v>7.3010000000001005</v>
      </c>
      <c r="B389" s="56" t="s">
        <v>122</v>
      </c>
      <c r="C389" s="138" t="s">
        <v>3</v>
      </c>
      <c r="D389" s="169">
        <v>41</v>
      </c>
      <c r="E389" s="112">
        <v>6649.5000000000009</v>
      </c>
      <c r="F389" s="112">
        <f t="shared" si="131"/>
        <v>272629.50000000006</v>
      </c>
      <c r="G389" s="151"/>
      <c r="H389" s="151"/>
      <c r="I389" s="123"/>
      <c r="J389" s="298">
        <f t="shared" si="138"/>
        <v>272629.50000000006</v>
      </c>
      <c r="K389" s="34">
        <f t="shared" si="139"/>
        <v>0</v>
      </c>
      <c r="L389" s="298">
        <f t="shared" si="140"/>
        <v>0</v>
      </c>
      <c r="M389" s="34">
        <f t="shared" si="141"/>
        <v>0</v>
      </c>
    </row>
    <row r="390" spans="1:29" ht="44.25" customHeight="1">
      <c r="A390" s="149">
        <f t="shared" si="127"/>
        <v>7.3020000000001009</v>
      </c>
      <c r="B390" s="56" t="s">
        <v>123</v>
      </c>
      <c r="C390" s="138"/>
      <c r="D390" s="169"/>
      <c r="E390" s="112">
        <v>0</v>
      </c>
      <c r="F390" s="112">
        <f t="shared" si="131"/>
        <v>0</v>
      </c>
      <c r="G390" s="151"/>
      <c r="H390" s="151"/>
      <c r="I390" s="123"/>
      <c r="J390" s="298">
        <f t="shared" si="138"/>
        <v>0</v>
      </c>
      <c r="K390" s="34">
        <f t="shared" si="139"/>
        <v>0</v>
      </c>
      <c r="L390" s="298">
        <f t="shared" si="140"/>
        <v>0</v>
      </c>
      <c r="M390" s="34">
        <f t="shared" si="141"/>
        <v>0</v>
      </c>
    </row>
    <row r="391" spans="1:29" ht="44.25" customHeight="1">
      <c r="A391" s="149">
        <f t="shared" si="127"/>
        <v>7.3030000000001012</v>
      </c>
      <c r="B391" s="56" t="s">
        <v>124</v>
      </c>
      <c r="C391" s="138" t="s">
        <v>3</v>
      </c>
      <c r="D391" s="169">
        <v>41</v>
      </c>
      <c r="E391" s="112">
        <v>7260.0000000000009</v>
      </c>
      <c r="F391" s="112">
        <f t="shared" si="131"/>
        <v>297660.00000000006</v>
      </c>
      <c r="G391" s="151"/>
      <c r="H391" s="151"/>
      <c r="I391" s="123"/>
      <c r="J391" s="298">
        <f t="shared" si="138"/>
        <v>297660.00000000006</v>
      </c>
      <c r="K391" s="34">
        <f t="shared" si="139"/>
        <v>0</v>
      </c>
      <c r="L391" s="298">
        <f t="shared" si="140"/>
        <v>0</v>
      </c>
      <c r="M391" s="34">
        <f t="shared" si="141"/>
        <v>0</v>
      </c>
    </row>
    <row r="392" spans="1:29" ht="44.25" customHeight="1">
      <c r="A392" s="149">
        <f t="shared" si="127"/>
        <v>7.3040000000001015</v>
      </c>
      <c r="B392" s="56" t="s">
        <v>125</v>
      </c>
      <c r="C392" s="138" t="s">
        <v>3</v>
      </c>
      <c r="D392" s="169">
        <v>123</v>
      </c>
      <c r="E392" s="112">
        <v>8250</v>
      </c>
      <c r="F392" s="112">
        <f t="shared" si="131"/>
        <v>1014750</v>
      </c>
      <c r="G392" s="151"/>
      <c r="H392" s="151"/>
      <c r="I392" s="123"/>
      <c r="J392" s="298">
        <f t="shared" si="138"/>
        <v>1014750</v>
      </c>
      <c r="K392" s="34">
        <f t="shared" si="139"/>
        <v>0</v>
      </c>
      <c r="L392" s="298">
        <f t="shared" si="140"/>
        <v>0</v>
      </c>
      <c r="M392" s="34">
        <f t="shared" si="141"/>
        <v>0</v>
      </c>
    </row>
    <row r="393" spans="1:29" ht="44.25" customHeight="1">
      <c r="A393" s="149">
        <f t="shared" si="127"/>
        <v>7.3050000000001019</v>
      </c>
      <c r="B393" s="56" t="s">
        <v>126</v>
      </c>
      <c r="C393" s="138" t="s">
        <v>3</v>
      </c>
      <c r="D393" s="169">
        <v>41</v>
      </c>
      <c r="E393" s="112">
        <v>7920.0000000000009</v>
      </c>
      <c r="F393" s="112">
        <f t="shared" si="131"/>
        <v>324720.00000000006</v>
      </c>
      <c r="G393" s="151"/>
      <c r="H393" s="151"/>
      <c r="I393" s="123"/>
      <c r="J393" s="298">
        <f t="shared" si="138"/>
        <v>324720.00000000006</v>
      </c>
      <c r="K393" s="34">
        <f t="shared" si="139"/>
        <v>0</v>
      </c>
      <c r="L393" s="298">
        <f t="shared" si="140"/>
        <v>0</v>
      </c>
      <c r="M393" s="34">
        <f t="shared" si="141"/>
        <v>0</v>
      </c>
    </row>
    <row r="394" spans="1:29" ht="44.25" customHeight="1">
      <c r="A394" s="149">
        <f t="shared" si="127"/>
        <v>7.3060000000001022</v>
      </c>
      <c r="B394" s="56" t="s">
        <v>127</v>
      </c>
      <c r="C394" s="138" t="s">
        <v>3</v>
      </c>
      <c r="D394" s="169">
        <v>41</v>
      </c>
      <c r="E394" s="112">
        <v>7920.0000000000009</v>
      </c>
      <c r="F394" s="112">
        <f t="shared" si="131"/>
        <v>324720.00000000006</v>
      </c>
      <c r="G394" s="151"/>
      <c r="H394" s="151"/>
      <c r="I394" s="123"/>
      <c r="J394" s="298">
        <f t="shared" si="138"/>
        <v>324720.00000000006</v>
      </c>
      <c r="K394" s="34">
        <f t="shared" si="139"/>
        <v>0</v>
      </c>
      <c r="L394" s="298">
        <f t="shared" si="140"/>
        <v>0</v>
      </c>
      <c r="M394" s="34">
        <f t="shared" si="141"/>
        <v>0</v>
      </c>
    </row>
    <row r="395" spans="1:29" s="223" customFormat="1" ht="54.75" customHeight="1">
      <c r="A395" s="217">
        <f t="shared" si="127"/>
        <v>7.3070000000001025</v>
      </c>
      <c r="B395" s="214" t="s">
        <v>128</v>
      </c>
      <c r="C395" s="215" t="s">
        <v>13</v>
      </c>
      <c r="D395" s="274">
        <f>64*8.8*0.93182</f>
        <v>524.80102399999998</v>
      </c>
      <c r="E395" s="218">
        <v>814.00000000000011</v>
      </c>
      <c r="F395" s="218">
        <f t="shared" si="131"/>
        <v>427188.03353600006</v>
      </c>
      <c r="G395" s="275">
        <v>133.19999999999999</v>
      </c>
      <c r="H395" s="218">
        <f>+G395*D395</f>
        <v>69903.496396799994</v>
      </c>
      <c r="I395" s="276"/>
      <c r="J395" s="296">
        <f t="shared" si="138"/>
        <v>427188.03353600006</v>
      </c>
      <c r="K395" s="297">
        <f t="shared" si="139"/>
        <v>0</v>
      </c>
      <c r="L395" s="470">
        <f t="shared" si="140"/>
        <v>69903.496396799994</v>
      </c>
      <c r="M395" s="297">
        <f t="shared" si="141"/>
        <v>0</v>
      </c>
    </row>
    <row r="396" spans="1:29" ht="44.25" customHeight="1">
      <c r="A396" s="149">
        <f t="shared" si="127"/>
        <v>7.3080000000001029</v>
      </c>
      <c r="B396" s="56" t="s">
        <v>129</v>
      </c>
      <c r="C396" s="138" t="s">
        <v>20</v>
      </c>
      <c r="D396" s="169">
        <v>1</v>
      </c>
      <c r="E396" s="112">
        <f>411400*0.93182</f>
        <v>383350.74800000002</v>
      </c>
      <c r="F396" s="112">
        <f t="shared" si="131"/>
        <v>383350.74800000002</v>
      </c>
      <c r="G396" s="151">
        <v>8900</v>
      </c>
      <c r="H396" s="151">
        <v>8900</v>
      </c>
      <c r="I396" s="123"/>
      <c r="J396" s="298">
        <f t="shared" si="138"/>
        <v>383350.74800000002</v>
      </c>
      <c r="K396" s="34">
        <f t="shared" si="139"/>
        <v>0</v>
      </c>
      <c r="L396" s="298">
        <f t="shared" si="140"/>
        <v>8900</v>
      </c>
      <c r="M396" s="34">
        <f t="shared" si="141"/>
        <v>0</v>
      </c>
    </row>
    <row r="397" spans="1:29" ht="44.25" customHeight="1">
      <c r="A397" s="149">
        <f t="shared" si="127"/>
        <v>7.3090000000001032</v>
      </c>
      <c r="B397" s="56" t="s">
        <v>130</v>
      </c>
      <c r="C397" s="138" t="s">
        <v>20</v>
      </c>
      <c r="D397" s="169">
        <v>1</v>
      </c>
      <c r="E397" s="112">
        <f>470448*0.93182</f>
        <v>438372.85535999999</v>
      </c>
      <c r="F397" s="112">
        <f t="shared" si="131"/>
        <v>438372.85535999999</v>
      </c>
      <c r="G397" s="151">
        <v>9500</v>
      </c>
      <c r="H397" s="151">
        <v>9500</v>
      </c>
      <c r="I397" s="123"/>
      <c r="J397" s="298">
        <f t="shared" si="138"/>
        <v>438372.85535999999</v>
      </c>
      <c r="K397" s="34">
        <f t="shared" si="139"/>
        <v>0</v>
      </c>
      <c r="L397" s="298">
        <f t="shared" si="140"/>
        <v>9500</v>
      </c>
      <c r="M397" s="34">
        <f t="shared" si="141"/>
        <v>0</v>
      </c>
    </row>
    <row r="398" spans="1:29" ht="44.25" customHeight="1">
      <c r="A398" s="149"/>
      <c r="B398" s="56"/>
      <c r="C398" s="58"/>
      <c r="D398" s="60"/>
      <c r="E398" s="151" t="s">
        <v>154</v>
      </c>
      <c r="F398" s="151"/>
      <c r="G398" s="151"/>
      <c r="H398" s="151"/>
      <c r="I398" s="123"/>
      <c r="J398" s="170"/>
      <c r="K398" s="10"/>
      <c r="L398" s="171"/>
      <c r="M398" s="171"/>
      <c r="N398" s="171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  <c r="AA398" s="171"/>
      <c r="AB398" s="171"/>
      <c r="AC398" s="171"/>
    </row>
    <row r="399" spans="1:29" ht="44.25" customHeight="1">
      <c r="A399" s="321"/>
      <c r="B399" s="322"/>
      <c r="C399" s="323"/>
      <c r="D399" s="324"/>
      <c r="E399" s="325"/>
      <c r="F399" s="325"/>
      <c r="G399" s="325"/>
      <c r="H399" s="325"/>
      <c r="I399" s="123"/>
      <c r="J399" s="227"/>
      <c r="K399" s="10"/>
    </row>
    <row r="400" spans="1:29" ht="44.25" customHeight="1">
      <c r="A400" s="149"/>
      <c r="B400" s="150" t="s">
        <v>155</v>
      </c>
      <c r="C400" s="58"/>
      <c r="D400" s="60"/>
      <c r="E400" s="151"/>
      <c r="F400" s="151"/>
      <c r="G400" s="151"/>
      <c r="H400" s="151"/>
      <c r="I400" s="123"/>
      <c r="J400" s="227"/>
      <c r="K400" s="10"/>
    </row>
    <row r="401" spans="1:13" ht="44.25" customHeight="1">
      <c r="A401" s="149">
        <f>+A397+0.001</f>
        <v>7.3100000000001035</v>
      </c>
      <c r="B401" s="56" t="s">
        <v>76</v>
      </c>
      <c r="C401" s="58" t="s">
        <v>20</v>
      </c>
      <c r="D401" s="60">
        <v>1</v>
      </c>
      <c r="E401" s="151">
        <v>640000</v>
      </c>
      <c r="F401" s="151">
        <f t="shared" ref="F401:F434" si="142">+E401*D401</f>
        <v>640000</v>
      </c>
      <c r="G401" s="151">
        <f>5100*21</f>
        <v>107100</v>
      </c>
      <c r="H401" s="151">
        <f t="shared" ref="H401:H429" si="143">+G401*D401</f>
        <v>107100</v>
      </c>
      <c r="I401" s="123"/>
      <c r="J401" s="298">
        <f t="shared" ref="J401:J434" si="144">D401*E401</f>
        <v>640000</v>
      </c>
      <c r="K401" s="34">
        <f t="shared" ref="K401:K434" si="145">F401-J401</f>
        <v>0</v>
      </c>
      <c r="L401" s="298">
        <f t="shared" ref="L401:L434" si="146">D401*G401</f>
        <v>107100</v>
      </c>
      <c r="M401" s="34">
        <f t="shared" ref="M401:M434" si="147">H401-L401</f>
        <v>0</v>
      </c>
    </row>
    <row r="402" spans="1:13" ht="44.25" customHeight="1">
      <c r="A402" s="149">
        <f t="shared" ref="A402:A460" si="148">+A401+0.001</f>
        <v>7.3110000000001039</v>
      </c>
      <c r="B402" s="56" t="s">
        <v>77</v>
      </c>
      <c r="C402" s="58" t="s">
        <v>20</v>
      </c>
      <c r="D402" s="60">
        <v>1</v>
      </c>
      <c r="E402" s="151">
        <v>240000</v>
      </c>
      <c r="F402" s="151">
        <f t="shared" si="142"/>
        <v>240000</v>
      </c>
      <c r="G402" s="151">
        <f>2300*21</f>
        <v>48300</v>
      </c>
      <c r="H402" s="151">
        <f t="shared" si="143"/>
        <v>48300</v>
      </c>
      <c r="I402" s="123"/>
      <c r="J402" s="298">
        <f t="shared" si="144"/>
        <v>240000</v>
      </c>
      <c r="K402" s="34">
        <f t="shared" si="145"/>
        <v>0</v>
      </c>
      <c r="L402" s="298">
        <f t="shared" si="146"/>
        <v>48300</v>
      </c>
      <c r="M402" s="34">
        <f t="shared" si="147"/>
        <v>0</v>
      </c>
    </row>
    <row r="403" spans="1:13" ht="44.25" customHeight="1">
      <c r="A403" s="149">
        <f t="shared" si="148"/>
        <v>7.3120000000001042</v>
      </c>
      <c r="B403" s="56" t="s">
        <v>78</v>
      </c>
      <c r="C403" s="58" t="s">
        <v>20</v>
      </c>
      <c r="D403" s="60">
        <v>1</v>
      </c>
      <c r="E403" s="151">
        <v>312500</v>
      </c>
      <c r="F403" s="151">
        <f t="shared" si="142"/>
        <v>312500</v>
      </c>
      <c r="G403" s="151">
        <f>2800*21</f>
        <v>58800</v>
      </c>
      <c r="H403" s="151">
        <f t="shared" si="143"/>
        <v>58800</v>
      </c>
      <c r="I403" s="123"/>
      <c r="J403" s="298">
        <f t="shared" si="144"/>
        <v>312500</v>
      </c>
      <c r="K403" s="34">
        <f t="shared" si="145"/>
        <v>0</v>
      </c>
      <c r="L403" s="298">
        <f t="shared" si="146"/>
        <v>58800</v>
      </c>
      <c r="M403" s="34">
        <f t="shared" si="147"/>
        <v>0</v>
      </c>
    </row>
    <row r="404" spans="1:13" ht="44.25" customHeight="1">
      <c r="A404" s="149">
        <f t="shared" si="148"/>
        <v>7.3130000000001045</v>
      </c>
      <c r="B404" s="56" t="s">
        <v>140</v>
      </c>
      <c r="C404" s="58" t="s">
        <v>20</v>
      </c>
      <c r="D404" s="60">
        <v>1</v>
      </c>
      <c r="E404" s="151">
        <v>420000</v>
      </c>
      <c r="F404" s="151">
        <f t="shared" si="142"/>
        <v>420000</v>
      </c>
      <c r="G404" s="151">
        <f>1900*21</f>
        <v>39900</v>
      </c>
      <c r="H404" s="151">
        <f t="shared" si="143"/>
        <v>39900</v>
      </c>
      <c r="I404" s="123"/>
      <c r="J404" s="298">
        <f t="shared" si="144"/>
        <v>420000</v>
      </c>
      <c r="K404" s="34">
        <f t="shared" si="145"/>
        <v>0</v>
      </c>
      <c r="L404" s="298">
        <f t="shared" si="146"/>
        <v>39900</v>
      </c>
      <c r="M404" s="34">
        <f t="shared" si="147"/>
        <v>0</v>
      </c>
    </row>
    <row r="405" spans="1:13" ht="44.25" customHeight="1">
      <c r="A405" s="149">
        <f t="shared" si="148"/>
        <v>7.3140000000001049</v>
      </c>
      <c r="B405" s="56" t="s">
        <v>80</v>
      </c>
      <c r="C405" s="58" t="s">
        <v>27</v>
      </c>
      <c r="D405" s="162">
        <f>28*25</f>
        <v>700</v>
      </c>
      <c r="E405" s="151">
        <v>2135</v>
      </c>
      <c r="F405" s="151">
        <f t="shared" si="142"/>
        <v>1494500</v>
      </c>
      <c r="G405" s="151">
        <f>+E405*0.2</f>
        <v>427</v>
      </c>
      <c r="H405" s="151">
        <f t="shared" si="143"/>
        <v>298900</v>
      </c>
      <c r="I405" s="123"/>
      <c r="J405" s="298">
        <f t="shared" si="144"/>
        <v>1494500</v>
      </c>
      <c r="K405" s="34">
        <f t="shared" si="145"/>
        <v>0</v>
      </c>
      <c r="L405" s="298">
        <f t="shared" si="146"/>
        <v>298900</v>
      </c>
      <c r="M405" s="34">
        <f t="shared" si="147"/>
        <v>0</v>
      </c>
    </row>
    <row r="406" spans="1:13" ht="44.25" customHeight="1">
      <c r="A406" s="149">
        <f t="shared" si="148"/>
        <v>7.3150000000001052</v>
      </c>
      <c r="B406" s="56" t="s">
        <v>141</v>
      </c>
      <c r="C406" s="58" t="s">
        <v>27</v>
      </c>
      <c r="D406" s="162">
        <v>250</v>
      </c>
      <c r="E406" s="151">
        <v>17400</v>
      </c>
      <c r="F406" s="151">
        <f t="shared" si="142"/>
        <v>4350000</v>
      </c>
      <c r="G406" s="151">
        <v>3132</v>
      </c>
      <c r="H406" s="151">
        <f t="shared" si="143"/>
        <v>783000</v>
      </c>
      <c r="I406" s="123"/>
      <c r="J406" s="298">
        <f t="shared" si="144"/>
        <v>4350000</v>
      </c>
      <c r="K406" s="34">
        <f t="shared" si="145"/>
        <v>0</v>
      </c>
      <c r="L406" s="298">
        <f t="shared" si="146"/>
        <v>783000</v>
      </c>
      <c r="M406" s="34">
        <f t="shared" si="147"/>
        <v>0</v>
      </c>
    </row>
    <row r="407" spans="1:13" ht="44.25" customHeight="1">
      <c r="A407" s="149">
        <f t="shared" si="148"/>
        <v>7.3160000000001055</v>
      </c>
      <c r="B407" s="56" t="s">
        <v>82</v>
      </c>
      <c r="C407" s="58" t="s">
        <v>27</v>
      </c>
      <c r="D407" s="162">
        <f>2.7*25</f>
        <v>67.5</v>
      </c>
      <c r="E407" s="151">
        <f t="shared" ref="E407:E408" si="149">+E348</f>
        <v>25600</v>
      </c>
      <c r="F407" s="151">
        <f t="shared" si="142"/>
        <v>1728000</v>
      </c>
      <c r="G407" s="151">
        <v>5120</v>
      </c>
      <c r="H407" s="151">
        <f t="shared" si="143"/>
        <v>345600</v>
      </c>
      <c r="I407" s="123"/>
      <c r="J407" s="298">
        <f t="shared" si="144"/>
        <v>1728000</v>
      </c>
      <c r="K407" s="34">
        <f t="shared" si="145"/>
        <v>0</v>
      </c>
      <c r="L407" s="298">
        <f t="shared" si="146"/>
        <v>345600</v>
      </c>
      <c r="M407" s="34">
        <f t="shared" si="147"/>
        <v>0</v>
      </c>
    </row>
    <row r="408" spans="1:13" ht="44.25" customHeight="1">
      <c r="A408" s="149">
        <f t="shared" si="148"/>
        <v>7.3170000000001059</v>
      </c>
      <c r="B408" s="56" t="s">
        <v>83</v>
      </c>
      <c r="C408" s="58" t="s">
        <v>27</v>
      </c>
      <c r="D408" s="162">
        <v>100</v>
      </c>
      <c r="E408" s="151">
        <f t="shared" si="149"/>
        <v>23380</v>
      </c>
      <c r="F408" s="151">
        <f t="shared" si="142"/>
        <v>2338000</v>
      </c>
      <c r="G408" s="151">
        <v>4080</v>
      </c>
      <c r="H408" s="151">
        <f t="shared" si="143"/>
        <v>408000</v>
      </c>
      <c r="I408" s="123"/>
      <c r="J408" s="298">
        <f t="shared" si="144"/>
        <v>2338000</v>
      </c>
      <c r="K408" s="34">
        <f t="shared" si="145"/>
        <v>0</v>
      </c>
      <c r="L408" s="298">
        <f t="shared" si="146"/>
        <v>408000</v>
      </c>
      <c r="M408" s="34">
        <f t="shared" si="147"/>
        <v>0</v>
      </c>
    </row>
    <row r="409" spans="1:13" ht="44.25" customHeight="1">
      <c r="A409" s="149">
        <f t="shared" si="148"/>
        <v>7.3180000000001062</v>
      </c>
      <c r="B409" s="56" t="s">
        <v>156</v>
      </c>
      <c r="C409" s="58" t="s">
        <v>27</v>
      </c>
      <c r="D409" s="162">
        <v>115.47619047619048</v>
      </c>
      <c r="E409" s="151">
        <v>23380</v>
      </c>
      <c r="F409" s="151">
        <f t="shared" si="142"/>
        <v>2699833.3333333335</v>
      </c>
      <c r="G409" s="151">
        <v>4080</v>
      </c>
      <c r="H409" s="151">
        <f t="shared" si="143"/>
        <v>471142.85714285716</v>
      </c>
      <c r="I409" s="123"/>
      <c r="J409" s="298">
        <f t="shared" si="144"/>
        <v>2699833.3333333335</v>
      </c>
      <c r="K409" s="34">
        <f t="shared" si="145"/>
        <v>0</v>
      </c>
      <c r="L409" s="298">
        <f t="shared" si="146"/>
        <v>471142.85714285716</v>
      </c>
      <c r="M409" s="34">
        <f t="shared" si="147"/>
        <v>0</v>
      </c>
    </row>
    <row r="410" spans="1:13" ht="44.25" customHeight="1">
      <c r="A410" s="149">
        <f t="shared" si="148"/>
        <v>7.3190000000001065</v>
      </c>
      <c r="B410" s="56" t="s">
        <v>157</v>
      </c>
      <c r="C410" s="58" t="s">
        <v>27</v>
      </c>
      <c r="D410" s="162">
        <f>7*25</f>
        <v>175</v>
      </c>
      <c r="E410" s="151">
        <f>+E350</f>
        <v>20400</v>
      </c>
      <c r="F410" s="151">
        <f t="shared" si="142"/>
        <v>3570000</v>
      </c>
      <c r="G410" s="151">
        <v>4080</v>
      </c>
      <c r="H410" s="151">
        <f t="shared" si="143"/>
        <v>714000</v>
      </c>
      <c r="I410" s="123"/>
      <c r="J410" s="298">
        <f t="shared" si="144"/>
        <v>3570000</v>
      </c>
      <c r="K410" s="34">
        <f t="shared" si="145"/>
        <v>0</v>
      </c>
      <c r="L410" s="298">
        <f t="shared" si="146"/>
        <v>714000</v>
      </c>
      <c r="M410" s="34">
        <f t="shared" si="147"/>
        <v>0</v>
      </c>
    </row>
    <row r="411" spans="1:13" ht="44.25" customHeight="1">
      <c r="A411" s="149">
        <f t="shared" si="148"/>
        <v>7.3200000000001069</v>
      </c>
      <c r="B411" s="56" t="s">
        <v>158</v>
      </c>
      <c r="C411" s="58" t="s">
        <v>27</v>
      </c>
      <c r="D411" s="162">
        <f>5*25</f>
        <v>125</v>
      </c>
      <c r="E411" s="151">
        <v>20400</v>
      </c>
      <c r="F411" s="151">
        <f t="shared" si="142"/>
        <v>2550000</v>
      </c>
      <c r="G411" s="151">
        <v>4080</v>
      </c>
      <c r="H411" s="151">
        <f t="shared" si="143"/>
        <v>510000</v>
      </c>
      <c r="I411" s="123"/>
      <c r="J411" s="298">
        <f t="shared" si="144"/>
        <v>2550000</v>
      </c>
      <c r="K411" s="34">
        <f t="shared" si="145"/>
        <v>0</v>
      </c>
      <c r="L411" s="298">
        <f t="shared" si="146"/>
        <v>510000</v>
      </c>
      <c r="M411" s="34">
        <f t="shared" si="147"/>
        <v>0</v>
      </c>
    </row>
    <row r="412" spans="1:13" ht="44.25" customHeight="1">
      <c r="A412" s="149">
        <f t="shared" si="148"/>
        <v>7.3210000000001072</v>
      </c>
      <c r="B412" s="56" t="s">
        <v>85</v>
      </c>
      <c r="C412" s="58" t="s">
        <v>11</v>
      </c>
      <c r="D412" s="162">
        <v>2365</v>
      </c>
      <c r="E412" s="151">
        <f t="shared" ref="E412:E414" si="150">+E352</f>
        <v>569.25</v>
      </c>
      <c r="F412" s="151">
        <f t="shared" si="142"/>
        <v>1346276.25</v>
      </c>
      <c r="G412" s="151">
        <v>105</v>
      </c>
      <c r="H412" s="151">
        <f t="shared" si="143"/>
        <v>248325</v>
      </c>
      <c r="I412" s="123"/>
      <c r="J412" s="298">
        <f t="shared" si="144"/>
        <v>1346276.25</v>
      </c>
      <c r="K412" s="34">
        <f t="shared" si="145"/>
        <v>0</v>
      </c>
      <c r="L412" s="298">
        <f t="shared" si="146"/>
        <v>248325</v>
      </c>
      <c r="M412" s="34">
        <f t="shared" si="147"/>
        <v>0</v>
      </c>
    </row>
    <row r="413" spans="1:13" ht="44.25" customHeight="1">
      <c r="A413" s="149">
        <f t="shared" si="148"/>
        <v>7.3220000000001075</v>
      </c>
      <c r="B413" s="56" t="s">
        <v>86</v>
      </c>
      <c r="C413" s="58" t="s">
        <v>11</v>
      </c>
      <c r="D413" s="162">
        <v>2365</v>
      </c>
      <c r="E413" s="151">
        <f t="shared" si="150"/>
        <v>278.3</v>
      </c>
      <c r="F413" s="151">
        <f t="shared" si="142"/>
        <v>658179.5</v>
      </c>
      <c r="G413" s="151">
        <v>54</v>
      </c>
      <c r="H413" s="151">
        <f t="shared" si="143"/>
        <v>127710</v>
      </c>
      <c r="I413" s="123"/>
      <c r="J413" s="298">
        <f t="shared" si="144"/>
        <v>658179.5</v>
      </c>
      <c r="K413" s="34">
        <f t="shared" si="145"/>
        <v>0</v>
      </c>
      <c r="L413" s="298">
        <f t="shared" si="146"/>
        <v>127710</v>
      </c>
      <c r="M413" s="34">
        <f t="shared" si="147"/>
        <v>0</v>
      </c>
    </row>
    <row r="414" spans="1:13" ht="44.25" customHeight="1">
      <c r="A414" s="149">
        <f t="shared" si="148"/>
        <v>7.3230000000001079</v>
      </c>
      <c r="B414" s="56" t="s">
        <v>87</v>
      </c>
      <c r="C414" s="58" t="s">
        <v>11</v>
      </c>
      <c r="D414" s="162">
        <v>2365</v>
      </c>
      <c r="E414" s="151">
        <f t="shared" si="150"/>
        <v>107.52499999999999</v>
      </c>
      <c r="F414" s="151">
        <f t="shared" si="142"/>
        <v>254296.62499999997</v>
      </c>
      <c r="G414" s="151">
        <v>17.594999999999995</v>
      </c>
      <c r="H414" s="151">
        <f t="shared" si="143"/>
        <v>41612.174999999988</v>
      </c>
      <c r="I414" s="123"/>
      <c r="J414" s="298">
        <f t="shared" si="144"/>
        <v>254296.62499999997</v>
      </c>
      <c r="K414" s="34">
        <f t="shared" si="145"/>
        <v>0</v>
      </c>
      <c r="L414" s="298">
        <f t="shared" si="146"/>
        <v>41612.174999999988</v>
      </c>
      <c r="M414" s="34">
        <f t="shared" si="147"/>
        <v>0</v>
      </c>
    </row>
    <row r="415" spans="1:13" ht="44.25" customHeight="1">
      <c r="A415" s="149">
        <f t="shared" si="148"/>
        <v>7.3240000000001082</v>
      </c>
      <c r="B415" s="56" t="s">
        <v>88</v>
      </c>
      <c r="C415" s="58" t="s">
        <v>11</v>
      </c>
      <c r="D415" s="162">
        <v>2500</v>
      </c>
      <c r="E415" s="112">
        <v>1075</v>
      </c>
      <c r="F415" s="151">
        <f t="shared" si="142"/>
        <v>2687500</v>
      </c>
      <c r="G415" s="151">
        <v>195</v>
      </c>
      <c r="H415" s="151">
        <f t="shared" si="143"/>
        <v>487500</v>
      </c>
      <c r="I415" s="123"/>
      <c r="J415" s="298">
        <f t="shared" si="144"/>
        <v>2687500</v>
      </c>
      <c r="K415" s="34">
        <f t="shared" si="145"/>
        <v>0</v>
      </c>
      <c r="L415" s="298">
        <f t="shared" si="146"/>
        <v>487500</v>
      </c>
      <c r="M415" s="34">
        <f t="shared" si="147"/>
        <v>0</v>
      </c>
    </row>
    <row r="416" spans="1:13" ht="44.25" customHeight="1">
      <c r="A416" s="149">
        <f t="shared" si="148"/>
        <v>7.3250000000001085</v>
      </c>
      <c r="B416" s="137" t="s">
        <v>89</v>
      </c>
      <c r="C416" s="58" t="s">
        <v>11</v>
      </c>
      <c r="D416" s="162">
        <v>2801.1904761904761</v>
      </c>
      <c r="E416" s="151">
        <v>1334</v>
      </c>
      <c r="F416" s="151">
        <f t="shared" si="142"/>
        <v>3736788.0952380951</v>
      </c>
      <c r="G416" s="151">
        <v>240.12</v>
      </c>
      <c r="H416" s="151">
        <f t="shared" si="143"/>
        <v>672621.85714285716</v>
      </c>
      <c r="I416" s="123"/>
      <c r="J416" s="298">
        <f t="shared" si="144"/>
        <v>3736788.0952380951</v>
      </c>
      <c r="K416" s="34">
        <f t="shared" si="145"/>
        <v>0</v>
      </c>
      <c r="L416" s="298">
        <f t="shared" si="146"/>
        <v>672621.85714285716</v>
      </c>
      <c r="M416" s="34">
        <f t="shared" si="147"/>
        <v>0</v>
      </c>
    </row>
    <row r="417" spans="1:14" ht="44.25" customHeight="1">
      <c r="A417" s="149">
        <f t="shared" si="148"/>
        <v>7.3260000000001089</v>
      </c>
      <c r="B417" s="137" t="s">
        <v>90</v>
      </c>
      <c r="C417" s="58" t="s">
        <v>11</v>
      </c>
      <c r="D417" s="162">
        <v>2801.1904761904761</v>
      </c>
      <c r="E417" s="151">
        <v>1219</v>
      </c>
      <c r="F417" s="151">
        <f t="shared" si="142"/>
        <v>3414651.1904761903</v>
      </c>
      <c r="G417" s="151">
        <v>219.42</v>
      </c>
      <c r="H417" s="151">
        <f t="shared" si="143"/>
        <v>614637.2142857142</v>
      </c>
      <c r="I417" s="123"/>
      <c r="J417" s="298">
        <f t="shared" si="144"/>
        <v>3414651.1904761903</v>
      </c>
      <c r="K417" s="34">
        <f t="shared" si="145"/>
        <v>0</v>
      </c>
      <c r="L417" s="298">
        <f t="shared" si="146"/>
        <v>614637.2142857142</v>
      </c>
      <c r="M417" s="34">
        <f t="shared" si="147"/>
        <v>0</v>
      </c>
    </row>
    <row r="418" spans="1:14" ht="44.25" customHeight="1">
      <c r="A418" s="149">
        <f t="shared" si="148"/>
        <v>7.3270000000001092</v>
      </c>
      <c r="B418" s="137" t="s">
        <v>91</v>
      </c>
      <c r="C418" s="58" t="s">
        <v>11</v>
      </c>
      <c r="D418" s="162">
        <v>1369.047619047619</v>
      </c>
      <c r="E418" s="151">
        <v>1334</v>
      </c>
      <c r="F418" s="151">
        <f t="shared" si="142"/>
        <v>1826309.5238095238</v>
      </c>
      <c r="G418" s="151">
        <v>240.12</v>
      </c>
      <c r="H418" s="151">
        <f t="shared" si="143"/>
        <v>328735.71428571426</v>
      </c>
      <c r="I418" s="123"/>
      <c r="J418" s="298">
        <f t="shared" si="144"/>
        <v>1826309.5238095238</v>
      </c>
      <c r="K418" s="34">
        <f t="shared" si="145"/>
        <v>0</v>
      </c>
      <c r="L418" s="298">
        <f t="shared" si="146"/>
        <v>328735.71428571426</v>
      </c>
      <c r="M418" s="34">
        <f t="shared" si="147"/>
        <v>0</v>
      </c>
    </row>
    <row r="419" spans="1:14" ht="44.25" customHeight="1">
      <c r="A419" s="149">
        <f t="shared" si="148"/>
        <v>7.3280000000001095</v>
      </c>
      <c r="B419" s="137" t="s">
        <v>92</v>
      </c>
      <c r="C419" s="58" t="s">
        <v>11</v>
      </c>
      <c r="D419" s="162">
        <v>723.80952380952385</v>
      </c>
      <c r="E419" s="151">
        <v>2093</v>
      </c>
      <c r="F419" s="151">
        <f t="shared" si="142"/>
        <v>1514933.3333333335</v>
      </c>
      <c r="G419" s="151">
        <v>410</v>
      </c>
      <c r="H419" s="151">
        <f t="shared" si="143"/>
        <v>296761.90476190479</v>
      </c>
      <c r="I419" s="123"/>
      <c r="J419" s="298">
        <f t="shared" si="144"/>
        <v>1514933.3333333335</v>
      </c>
      <c r="K419" s="34">
        <f t="shared" si="145"/>
        <v>0</v>
      </c>
      <c r="L419" s="298">
        <f t="shared" si="146"/>
        <v>296761.90476190479</v>
      </c>
      <c r="M419" s="34">
        <f t="shared" si="147"/>
        <v>0</v>
      </c>
    </row>
    <row r="420" spans="1:14" ht="44.25" customHeight="1">
      <c r="A420" s="149">
        <f t="shared" si="148"/>
        <v>7.3290000000001099</v>
      </c>
      <c r="B420" s="137" t="s">
        <v>93</v>
      </c>
      <c r="C420" s="58" t="s">
        <v>13</v>
      </c>
      <c r="D420" s="162">
        <v>1809.5238095238094</v>
      </c>
      <c r="E420" s="151">
        <v>459.99999999999994</v>
      </c>
      <c r="F420" s="151">
        <f t="shared" si="142"/>
        <v>832380.95238095219</v>
      </c>
      <c r="G420" s="151">
        <v>82.799999999999983</v>
      </c>
      <c r="H420" s="151">
        <f t="shared" si="143"/>
        <v>149828.57142857139</v>
      </c>
      <c r="I420" s="123"/>
      <c r="J420" s="298">
        <f t="shared" si="144"/>
        <v>832380.95238095219</v>
      </c>
      <c r="K420" s="34">
        <f t="shared" si="145"/>
        <v>0</v>
      </c>
      <c r="L420" s="298">
        <f t="shared" si="146"/>
        <v>149828.57142857139</v>
      </c>
      <c r="M420" s="34">
        <f t="shared" si="147"/>
        <v>0</v>
      </c>
    </row>
    <row r="421" spans="1:14" ht="44.25" customHeight="1">
      <c r="A421" s="149">
        <f t="shared" si="148"/>
        <v>7.3300000000001102</v>
      </c>
      <c r="B421" s="137" t="s">
        <v>94</v>
      </c>
      <c r="C421" s="58" t="s">
        <v>11</v>
      </c>
      <c r="D421" s="162">
        <v>2919.0476190476188</v>
      </c>
      <c r="E421" s="151">
        <v>517.5</v>
      </c>
      <c r="F421" s="151">
        <f t="shared" si="142"/>
        <v>1510607.1428571427</v>
      </c>
      <c r="G421" s="151">
        <v>93.149999999999991</v>
      </c>
      <c r="H421" s="151">
        <f t="shared" si="143"/>
        <v>271909.28571428568</v>
      </c>
      <c r="I421" s="123"/>
      <c r="J421" s="298">
        <f t="shared" si="144"/>
        <v>1510607.1428571427</v>
      </c>
      <c r="K421" s="34">
        <f t="shared" si="145"/>
        <v>0</v>
      </c>
      <c r="L421" s="298">
        <f t="shared" si="146"/>
        <v>271909.28571428568</v>
      </c>
      <c r="M421" s="34">
        <f t="shared" si="147"/>
        <v>0</v>
      </c>
    </row>
    <row r="422" spans="1:14" ht="44.25" customHeight="1">
      <c r="A422" s="149">
        <f t="shared" si="148"/>
        <v>7.3310000000001105</v>
      </c>
      <c r="B422" s="56" t="s">
        <v>95</v>
      </c>
      <c r="C422" s="58" t="s">
        <v>11</v>
      </c>
      <c r="D422" s="162">
        <v>6880.9523809523807</v>
      </c>
      <c r="E422" s="151">
        <v>402.49999999999994</v>
      </c>
      <c r="F422" s="151">
        <f t="shared" si="142"/>
        <v>2769583.333333333</v>
      </c>
      <c r="G422" s="151">
        <v>72.449999999999989</v>
      </c>
      <c r="H422" s="151">
        <f t="shared" si="143"/>
        <v>498524.99999999988</v>
      </c>
      <c r="I422" s="123"/>
      <c r="J422" s="298">
        <f t="shared" si="144"/>
        <v>2769583.333333333</v>
      </c>
      <c r="K422" s="34">
        <f t="shared" si="145"/>
        <v>0</v>
      </c>
      <c r="L422" s="298">
        <f t="shared" si="146"/>
        <v>498524.99999999988</v>
      </c>
      <c r="M422" s="34">
        <f t="shared" si="147"/>
        <v>0</v>
      </c>
    </row>
    <row r="423" spans="1:14" ht="44.25" customHeight="1">
      <c r="A423" s="149">
        <f t="shared" si="148"/>
        <v>7.3320000000001109</v>
      </c>
      <c r="B423" s="56" t="s">
        <v>96</v>
      </c>
      <c r="C423" s="58" t="s">
        <v>11</v>
      </c>
      <c r="D423" s="162">
        <v>2083.3333333333335</v>
      </c>
      <c r="E423" s="151">
        <v>402.49999999999994</v>
      </c>
      <c r="F423" s="151">
        <f t="shared" si="142"/>
        <v>838541.66666666663</v>
      </c>
      <c r="G423" s="151">
        <v>72.449999999999989</v>
      </c>
      <c r="H423" s="151">
        <f t="shared" si="143"/>
        <v>150937.5</v>
      </c>
      <c r="I423" s="123"/>
      <c r="J423" s="298">
        <f t="shared" si="144"/>
        <v>838541.66666666663</v>
      </c>
      <c r="K423" s="34">
        <f t="shared" si="145"/>
        <v>0</v>
      </c>
      <c r="L423" s="298">
        <f t="shared" si="146"/>
        <v>150937.5</v>
      </c>
      <c r="M423" s="34">
        <f t="shared" si="147"/>
        <v>0</v>
      </c>
    </row>
    <row r="424" spans="1:14" ht="44.25" customHeight="1">
      <c r="A424" s="149">
        <f t="shared" si="148"/>
        <v>7.3330000000001112</v>
      </c>
      <c r="B424" s="56" t="s">
        <v>97</v>
      </c>
      <c r="C424" s="58" t="s">
        <v>11</v>
      </c>
      <c r="D424" s="162">
        <v>1178.5714285714287</v>
      </c>
      <c r="E424" s="151">
        <v>1380</v>
      </c>
      <c r="F424" s="151">
        <f t="shared" si="142"/>
        <v>1626428.5714285716</v>
      </c>
      <c r="G424" s="151">
        <v>248.39999999999998</v>
      </c>
      <c r="H424" s="151">
        <f t="shared" si="143"/>
        <v>292757.14285714284</v>
      </c>
      <c r="I424" s="123"/>
      <c r="J424" s="298">
        <f t="shared" si="144"/>
        <v>1626428.5714285716</v>
      </c>
      <c r="K424" s="34">
        <f t="shared" si="145"/>
        <v>0</v>
      </c>
      <c r="L424" s="298">
        <f t="shared" si="146"/>
        <v>292757.14285714284</v>
      </c>
      <c r="M424" s="34">
        <f t="shared" si="147"/>
        <v>0</v>
      </c>
    </row>
    <row r="425" spans="1:14" ht="44.25" customHeight="1">
      <c r="A425" s="149">
        <f t="shared" si="148"/>
        <v>7.3340000000001115</v>
      </c>
      <c r="B425" s="56" t="s">
        <v>98</v>
      </c>
      <c r="C425" s="58" t="s">
        <v>20</v>
      </c>
      <c r="D425" s="60">
        <v>1</v>
      </c>
      <c r="E425" s="151">
        <f>375*2250</f>
        <v>843750</v>
      </c>
      <c r="F425" s="151">
        <f t="shared" si="142"/>
        <v>843750</v>
      </c>
      <c r="G425" s="151">
        <f>+E425*0.19</f>
        <v>160312.5</v>
      </c>
      <c r="H425" s="151">
        <f t="shared" si="143"/>
        <v>160312.5</v>
      </c>
      <c r="I425" s="123"/>
      <c r="J425" s="298">
        <f t="shared" si="144"/>
        <v>843750</v>
      </c>
      <c r="K425" s="34">
        <f t="shared" si="145"/>
        <v>0</v>
      </c>
      <c r="L425" s="298">
        <f t="shared" si="146"/>
        <v>160312.5</v>
      </c>
      <c r="M425" s="34">
        <f t="shared" si="147"/>
        <v>0</v>
      </c>
      <c r="N425" s="69"/>
    </row>
    <row r="426" spans="1:14" ht="44.25" customHeight="1">
      <c r="A426" s="149">
        <f t="shared" si="148"/>
        <v>7.3350000000001119</v>
      </c>
      <c r="B426" s="56" t="s">
        <v>99</v>
      </c>
      <c r="C426" s="58" t="s">
        <v>11</v>
      </c>
      <c r="D426" s="162">
        <v>2088.0952380952381</v>
      </c>
      <c r="E426" s="151">
        <v>552</v>
      </c>
      <c r="F426" s="151">
        <f t="shared" si="142"/>
        <v>1152628.5714285714</v>
      </c>
      <c r="G426" s="151">
        <v>99.36</v>
      </c>
      <c r="H426" s="151">
        <f t="shared" si="143"/>
        <v>207473.14285714284</v>
      </c>
      <c r="I426" s="123"/>
      <c r="J426" s="298">
        <f t="shared" si="144"/>
        <v>1152628.5714285714</v>
      </c>
      <c r="K426" s="34">
        <f t="shared" si="145"/>
        <v>0</v>
      </c>
      <c r="L426" s="298">
        <f t="shared" si="146"/>
        <v>207473.14285714284</v>
      </c>
      <c r="M426" s="34">
        <f t="shared" si="147"/>
        <v>0</v>
      </c>
      <c r="N426" s="69"/>
    </row>
    <row r="427" spans="1:14" ht="44.25" customHeight="1">
      <c r="A427" s="149">
        <f t="shared" si="148"/>
        <v>7.3360000000001122</v>
      </c>
      <c r="B427" s="56" t="s">
        <v>100</v>
      </c>
      <c r="C427" s="58" t="s">
        <v>11</v>
      </c>
      <c r="D427" s="162">
        <v>363.09523809523807</v>
      </c>
      <c r="E427" s="151">
        <v>1552.4999999999998</v>
      </c>
      <c r="F427" s="151">
        <f t="shared" si="142"/>
        <v>563705.35714285704</v>
      </c>
      <c r="G427" s="151">
        <v>279.44999999999993</v>
      </c>
      <c r="H427" s="151">
        <f t="shared" si="143"/>
        <v>101466.96428571426</v>
      </c>
      <c r="I427" s="123"/>
      <c r="J427" s="298">
        <f t="shared" si="144"/>
        <v>563705.35714285704</v>
      </c>
      <c r="K427" s="34">
        <f t="shared" si="145"/>
        <v>0</v>
      </c>
      <c r="L427" s="298">
        <f t="shared" si="146"/>
        <v>101466.96428571426</v>
      </c>
      <c r="M427" s="34">
        <f t="shared" si="147"/>
        <v>0</v>
      </c>
      <c r="N427" s="69"/>
    </row>
    <row r="428" spans="1:14" ht="44.25" customHeight="1">
      <c r="A428" s="149">
        <f t="shared" si="148"/>
        <v>7.3370000000001125</v>
      </c>
      <c r="B428" s="56" t="s">
        <v>101</v>
      </c>
      <c r="C428" s="58" t="s">
        <v>13</v>
      </c>
      <c r="D428" s="162">
        <v>3154.7619047619046</v>
      </c>
      <c r="E428" s="151">
        <v>252.99999999999997</v>
      </c>
      <c r="F428" s="151">
        <f t="shared" si="142"/>
        <v>798154.76190476178</v>
      </c>
      <c r="G428" s="151">
        <v>45.539999999999992</v>
      </c>
      <c r="H428" s="151">
        <f t="shared" si="143"/>
        <v>143667.8571428571</v>
      </c>
      <c r="I428" s="152"/>
      <c r="J428" s="298">
        <f t="shared" si="144"/>
        <v>798154.76190476178</v>
      </c>
      <c r="K428" s="34">
        <f t="shared" si="145"/>
        <v>0</v>
      </c>
      <c r="L428" s="298">
        <f t="shared" si="146"/>
        <v>143667.8571428571</v>
      </c>
      <c r="M428" s="34">
        <f t="shared" si="147"/>
        <v>0</v>
      </c>
      <c r="N428" s="69"/>
    </row>
    <row r="429" spans="1:14" ht="44.25" customHeight="1">
      <c r="A429" s="149">
        <f t="shared" si="148"/>
        <v>7.3380000000001129</v>
      </c>
      <c r="B429" s="56" t="s">
        <v>102</v>
      </c>
      <c r="C429" s="58" t="s">
        <v>11</v>
      </c>
      <c r="D429" s="162">
        <v>772.61904761904759</v>
      </c>
      <c r="E429" s="151">
        <v>942.99999999999989</v>
      </c>
      <c r="F429" s="151">
        <f t="shared" si="142"/>
        <v>728579.76190476178</v>
      </c>
      <c r="G429" s="151">
        <v>169.73999999999998</v>
      </c>
      <c r="H429" s="151">
        <f t="shared" si="143"/>
        <v>131144.35714285713</v>
      </c>
      <c r="I429" s="152"/>
      <c r="J429" s="298">
        <f t="shared" si="144"/>
        <v>728579.76190476178</v>
      </c>
      <c r="K429" s="34">
        <f t="shared" si="145"/>
        <v>0</v>
      </c>
      <c r="L429" s="298">
        <f t="shared" si="146"/>
        <v>131144.35714285713</v>
      </c>
      <c r="M429" s="34">
        <f t="shared" si="147"/>
        <v>0</v>
      </c>
      <c r="N429" s="69"/>
    </row>
    <row r="430" spans="1:14" ht="44.25" customHeight="1">
      <c r="A430" s="149">
        <f t="shared" si="148"/>
        <v>7.3390000000001132</v>
      </c>
      <c r="B430" s="56" t="s">
        <v>103</v>
      </c>
      <c r="C430" s="58" t="s">
        <v>20</v>
      </c>
      <c r="D430" s="60">
        <v>1</v>
      </c>
      <c r="E430" s="151">
        <v>2165625.0000000005</v>
      </c>
      <c r="F430" s="151">
        <f t="shared" si="142"/>
        <v>2165625.0000000005</v>
      </c>
      <c r="G430" s="151">
        <f>15600*21</f>
        <v>327600</v>
      </c>
      <c r="H430" s="151">
        <f t="shared" ref="H430:H434" si="151">+G430</f>
        <v>327600</v>
      </c>
      <c r="I430" s="152"/>
      <c r="J430" s="298">
        <f t="shared" si="144"/>
        <v>2165625.0000000005</v>
      </c>
      <c r="K430" s="34">
        <f t="shared" si="145"/>
        <v>0</v>
      </c>
      <c r="L430" s="298">
        <f t="shared" si="146"/>
        <v>327600</v>
      </c>
      <c r="M430" s="34">
        <f t="shared" si="147"/>
        <v>0</v>
      </c>
      <c r="N430" s="69"/>
    </row>
    <row r="431" spans="1:14" ht="44.25" customHeight="1">
      <c r="A431" s="149">
        <f t="shared" si="148"/>
        <v>7.3400000000001135</v>
      </c>
      <c r="B431" s="56" t="s">
        <v>104</v>
      </c>
      <c r="C431" s="58" t="s">
        <v>20</v>
      </c>
      <c r="D431" s="60">
        <v>1</v>
      </c>
      <c r="E431" s="151">
        <v>757982.5</v>
      </c>
      <c r="F431" s="151">
        <f t="shared" si="142"/>
        <v>757982.5</v>
      </c>
      <c r="G431" s="151">
        <f>5400*21</f>
        <v>113400</v>
      </c>
      <c r="H431" s="151">
        <f t="shared" si="151"/>
        <v>113400</v>
      </c>
      <c r="I431" s="152"/>
      <c r="J431" s="298">
        <f t="shared" si="144"/>
        <v>757982.5</v>
      </c>
      <c r="K431" s="34">
        <f t="shared" si="145"/>
        <v>0</v>
      </c>
      <c r="L431" s="298">
        <f t="shared" si="146"/>
        <v>113400</v>
      </c>
      <c r="M431" s="34">
        <f t="shared" si="147"/>
        <v>0</v>
      </c>
    </row>
    <row r="432" spans="1:14" ht="44.25" customHeight="1">
      <c r="A432" s="149">
        <f t="shared" si="148"/>
        <v>7.3410000000001139</v>
      </c>
      <c r="B432" s="56" t="s">
        <v>105</v>
      </c>
      <c r="C432" s="58" t="s">
        <v>20</v>
      </c>
      <c r="D432" s="60">
        <v>1</v>
      </c>
      <c r="E432" s="151">
        <v>265292.5</v>
      </c>
      <c r="F432" s="151">
        <f t="shared" si="142"/>
        <v>265292.5</v>
      </c>
      <c r="G432" s="151">
        <f>2100*21</f>
        <v>44100</v>
      </c>
      <c r="H432" s="151">
        <f t="shared" si="151"/>
        <v>44100</v>
      </c>
      <c r="I432" s="152"/>
      <c r="J432" s="298">
        <f t="shared" si="144"/>
        <v>265292.5</v>
      </c>
      <c r="K432" s="34">
        <f t="shared" si="145"/>
        <v>0</v>
      </c>
      <c r="L432" s="298">
        <f t="shared" si="146"/>
        <v>44100</v>
      </c>
      <c r="M432" s="34">
        <f t="shared" si="147"/>
        <v>0</v>
      </c>
    </row>
    <row r="433" spans="1:13" ht="44.25" customHeight="1">
      <c r="A433" s="149">
        <f t="shared" si="148"/>
        <v>7.3420000000001142</v>
      </c>
      <c r="B433" s="56" t="s">
        <v>106</v>
      </c>
      <c r="C433" s="58" t="s">
        <v>20</v>
      </c>
      <c r="D433" s="60">
        <v>1</v>
      </c>
      <c r="E433" s="151">
        <v>587840</v>
      </c>
      <c r="F433" s="151">
        <f t="shared" si="142"/>
        <v>587840</v>
      </c>
      <c r="G433" s="151">
        <f>4200*21</f>
        <v>88200</v>
      </c>
      <c r="H433" s="151">
        <f t="shared" si="151"/>
        <v>88200</v>
      </c>
      <c r="I433" s="152"/>
      <c r="J433" s="298">
        <f t="shared" si="144"/>
        <v>587840</v>
      </c>
      <c r="K433" s="34">
        <f t="shared" si="145"/>
        <v>0</v>
      </c>
      <c r="L433" s="298">
        <f t="shared" si="146"/>
        <v>88200</v>
      </c>
      <c r="M433" s="34">
        <f t="shared" si="147"/>
        <v>0</v>
      </c>
    </row>
    <row r="434" spans="1:13" ht="44.25" customHeight="1">
      <c r="A434" s="149">
        <f t="shared" si="148"/>
        <v>7.3430000000001145</v>
      </c>
      <c r="B434" s="56" t="s">
        <v>107</v>
      </c>
      <c r="C434" s="58" t="s">
        <v>20</v>
      </c>
      <c r="D434" s="60">
        <v>1</v>
      </c>
      <c r="E434" s="151">
        <v>296505</v>
      </c>
      <c r="F434" s="151">
        <f t="shared" si="142"/>
        <v>296505</v>
      </c>
      <c r="G434" s="151">
        <f>2200*21</f>
        <v>46200</v>
      </c>
      <c r="H434" s="151">
        <f t="shared" si="151"/>
        <v>46200</v>
      </c>
      <c r="I434" s="152"/>
      <c r="J434" s="298">
        <f t="shared" si="144"/>
        <v>296505</v>
      </c>
      <c r="K434" s="34">
        <f t="shared" si="145"/>
        <v>0</v>
      </c>
      <c r="L434" s="298">
        <f t="shared" si="146"/>
        <v>46200</v>
      </c>
      <c r="M434" s="34">
        <f t="shared" si="147"/>
        <v>0</v>
      </c>
    </row>
    <row r="435" spans="1:13" ht="44.25" customHeight="1">
      <c r="A435" s="149">
        <f t="shared" si="148"/>
        <v>7.3440000000001149</v>
      </c>
      <c r="B435" s="56" t="s">
        <v>135</v>
      </c>
      <c r="C435" s="58"/>
      <c r="D435" s="60"/>
      <c r="E435" s="151"/>
      <c r="F435" s="151"/>
      <c r="G435" s="151"/>
      <c r="H435" s="151"/>
      <c r="I435" s="152"/>
      <c r="J435" s="298"/>
      <c r="K435" s="10"/>
    </row>
    <row r="436" spans="1:13" ht="44.25" customHeight="1">
      <c r="A436" s="149">
        <f t="shared" si="148"/>
        <v>7.3450000000001152</v>
      </c>
      <c r="B436" s="56" t="s">
        <v>159</v>
      </c>
      <c r="C436" s="58" t="s">
        <v>3</v>
      </c>
      <c r="D436" s="60">
        <v>12</v>
      </c>
      <c r="E436" s="151">
        <f>2.1*270*33</f>
        <v>18711</v>
      </c>
      <c r="F436" s="151">
        <f t="shared" ref="F436:F445" si="152">+E436*D436</f>
        <v>224532</v>
      </c>
      <c r="G436" s="151">
        <v>1800</v>
      </c>
      <c r="H436" s="151">
        <f t="shared" ref="H436:H445" si="153">+G436*D436</f>
        <v>21600</v>
      </c>
      <c r="I436" s="152"/>
      <c r="J436" s="298">
        <f t="shared" ref="J436:J445" si="154">D436*E436</f>
        <v>224532</v>
      </c>
      <c r="K436" s="34">
        <f t="shared" ref="K436:K445" si="155">F436-J436</f>
        <v>0</v>
      </c>
      <c r="L436" s="298">
        <f t="shared" ref="L436:L445" si="156">D436*G436</f>
        <v>21600</v>
      </c>
      <c r="M436" s="34">
        <f t="shared" ref="M436:M445" si="157">H436-L436</f>
        <v>0</v>
      </c>
    </row>
    <row r="437" spans="1:13" ht="44.25" customHeight="1">
      <c r="A437" s="149">
        <f t="shared" si="148"/>
        <v>7.3460000000001155</v>
      </c>
      <c r="B437" s="56" t="s">
        <v>160</v>
      </c>
      <c r="C437" s="58" t="s">
        <v>3</v>
      </c>
      <c r="D437" s="60">
        <v>13</v>
      </c>
      <c r="E437" s="151">
        <f>+E436</f>
        <v>18711</v>
      </c>
      <c r="F437" s="151">
        <f t="shared" si="152"/>
        <v>243243</v>
      </c>
      <c r="G437" s="151">
        <v>1800</v>
      </c>
      <c r="H437" s="151">
        <f t="shared" si="153"/>
        <v>23400</v>
      </c>
      <c r="I437" s="152"/>
      <c r="J437" s="298">
        <f t="shared" si="154"/>
        <v>243243</v>
      </c>
      <c r="K437" s="34">
        <f t="shared" si="155"/>
        <v>0</v>
      </c>
      <c r="L437" s="298">
        <f t="shared" si="156"/>
        <v>23400</v>
      </c>
      <c r="M437" s="34">
        <f t="shared" si="157"/>
        <v>0</v>
      </c>
    </row>
    <row r="438" spans="1:13" ht="44.25" customHeight="1">
      <c r="A438" s="149">
        <f t="shared" si="148"/>
        <v>7.3470000000001159</v>
      </c>
      <c r="B438" s="56" t="s">
        <v>161</v>
      </c>
      <c r="C438" s="58" t="s">
        <v>3</v>
      </c>
      <c r="D438" s="60">
        <v>12</v>
      </c>
      <c r="E438" s="151">
        <f>0.93*270*33</f>
        <v>8286.3000000000011</v>
      </c>
      <c r="F438" s="151">
        <f t="shared" si="152"/>
        <v>99435.6</v>
      </c>
      <c r="G438" s="151">
        <v>1800</v>
      </c>
      <c r="H438" s="151">
        <f t="shared" si="153"/>
        <v>21600</v>
      </c>
      <c r="I438" s="152"/>
      <c r="J438" s="298">
        <f t="shared" si="154"/>
        <v>99435.6</v>
      </c>
      <c r="K438" s="34">
        <f t="shared" si="155"/>
        <v>0</v>
      </c>
      <c r="L438" s="298">
        <f t="shared" si="156"/>
        <v>21600</v>
      </c>
      <c r="M438" s="34">
        <f t="shared" si="157"/>
        <v>0</v>
      </c>
    </row>
    <row r="439" spans="1:13" ht="44.25" customHeight="1">
      <c r="A439" s="149">
        <f t="shared" si="148"/>
        <v>7.3480000000001162</v>
      </c>
      <c r="B439" s="56" t="s">
        <v>162</v>
      </c>
      <c r="C439" s="58" t="s">
        <v>3</v>
      </c>
      <c r="D439" s="60">
        <v>13</v>
      </c>
      <c r="E439" s="151">
        <f>+E438</f>
        <v>8286.3000000000011</v>
      </c>
      <c r="F439" s="151">
        <f t="shared" si="152"/>
        <v>107721.90000000001</v>
      </c>
      <c r="G439" s="151">
        <v>1800</v>
      </c>
      <c r="H439" s="151">
        <f t="shared" si="153"/>
        <v>23400</v>
      </c>
      <c r="I439" s="152"/>
      <c r="J439" s="298">
        <f t="shared" si="154"/>
        <v>107721.90000000001</v>
      </c>
      <c r="K439" s="34">
        <f t="shared" si="155"/>
        <v>0</v>
      </c>
      <c r="L439" s="298">
        <f t="shared" si="156"/>
        <v>23400</v>
      </c>
      <c r="M439" s="34">
        <f t="shared" si="157"/>
        <v>0</v>
      </c>
    </row>
    <row r="440" spans="1:13" ht="44.25" customHeight="1">
      <c r="A440" s="149">
        <f t="shared" si="148"/>
        <v>7.3490000000001166</v>
      </c>
      <c r="B440" s="56" t="s">
        <v>111</v>
      </c>
      <c r="C440" s="58" t="s">
        <v>20</v>
      </c>
      <c r="D440" s="60">
        <v>1</v>
      </c>
      <c r="E440" s="151">
        <v>574200.00000000012</v>
      </c>
      <c r="F440" s="151">
        <f t="shared" si="152"/>
        <v>574200.00000000012</v>
      </c>
      <c r="G440" s="151">
        <f>5200*21</f>
        <v>109200</v>
      </c>
      <c r="H440" s="151">
        <f t="shared" si="153"/>
        <v>109200</v>
      </c>
      <c r="I440" s="152"/>
      <c r="J440" s="298">
        <f t="shared" si="154"/>
        <v>574200.00000000012</v>
      </c>
      <c r="K440" s="34">
        <f t="shared" si="155"/>
        <v>0</v>
      </c>
      <c r="L440" s="298">
        <f t="shared" si="156"/>
        <v>109200</v>
      </c>
      <c r="M440" s="34">
        <f t="shared" si="157"/>
        <v>0</v>
      </c>
    </row>
    <row r="441" spans="1:13" ht="44.25" customHeight="1">
      <c r="A441" s="149">
        <f t="shared" si="148"/>
        <v>7.3500000000001169</v>
      </c>
      <c r="B441" s="56" t="s">
        <v>112</v>
      </c>
      <c r="C441" s="58" t="s">
        <v>20</v>
      </c>
      <c r="D441" s="60">
        <v>1</v>
      </c>
      <c r="E441" s="151">
        <v>287100.00000000006</v>
      </c>
      <c r="F441" s="151">
        <f t="shared" si="152"/>
        <v>287100.00000000006</v>
      </c>
      <c r="G441" s="151">
        <f>2500*21</f>
        <v>52500</v>
      </c>
      <c r="H441" s="151">
        <f t="shared" si="153"/>
        <v>52500</v>
      </c>
      <c r="I441" s="152"/>
      <c r="J441" s="298">
        <f t="shared" si="154"/>
        <v>287100.00000000006</v>
      </c>
      <c r="K441" s="34">
        <f t="shared" si="155"/>
        <v>0</v>
      </c>
      <c r="L441" s="298">
        <f t="shared" si="156"/>
        <v>52500</v>
      </c>
      <c r="M441" s="34">
        <f t="shared" si="157"/>
        <v>0</v>
      </c>
    </row>
    <row r="442" spans="1:13" ht="44.25" customHeight="1">
      <c r="A442" s="149">
        <f t="shared" si="148"/>
        <v>7.3510000000001172</v>
      </c>
      <c r="B442" s="56" t="s">
        <v>113</v>
      </c>
      <c r="C442" s="58" t="s">
        <v>20</v>
      </c>
      <c r="D442" s="60">
        <v>1</v>
      </c>
      <c r="E442" s="151">
        <v>358875</v>
      </c>
      <c r="F442" s="151">
        <f t="shared" si="152"/>
        <v>358875</v>
      </c>
      <c r="G442" s="151">
        <f>3300*21</f>
        <v>69300</v>
      </c>
      <c r="H442" s="151">
        <f t="shared" si="153"/>
        <v>69300</v>
      </c>
      <c r="I442" s="152"/>
      <c r="J442" s="298">
        <f t="shared" si="154"/>
        <v>358875</v>
      </c>
      <c r="K442" s="34">
        <f t="shared" si="155"/>
        <v>0</v>
      </c>
      <c r="L442" s="298">
        <f t="shared" si="156"/>
        <v>69300</v>
      </c>
      <c r="M442" s="34">
        <f t="shared" si="157"/>
        <v>0</v>
      </c>
    </row>
    <row r="443" spans="1:13" ht="44.25" customHeight="1">
      <c r="A443" s="149">
        <f t="shared" si="148"/>
        <v>7.3520000000001176</v>
      </c>
      <c r="B443" s="56" t="s">
        <v>114</v>
      </c>
      <c r="C443" s="58" t="s">
        <v>20</v>
      </c>
      <c r="D443" s="60">
        <v>1</v>
      </c>
      <c r="E443" s="151">
        <v>143550.00000000003</v>
      </c>
      <c r="F443" s="151">
        <f t="shared" si="152"/>
        <v>143550.00000000003</v>
      </c>
      <c r="G443" s="151">
        <f>1400*21</f>
        <v>29400</v>
      </c>
      <c r="H443" s="151">
        <f t="shared" si="153"/>
        <v>29400</v>
      </c>
      <c r="I443" s="152"/>
      <c r="J443" s="298">
        <f t="shared" si="154"/>
        <v>143550.00000000003</v>
      </c>
      <c r="K443" s="34">
        <f t="shared" si="155"/>
        <v>0</v>
      </c>
      <c r="L443" s="298">
        <f t="shared" si="156"/>
        <v>29400</v>
      </c>
      <c r="M443" s="34">
        <f t="shared" si="157"/>
        <v>0</v>
      </c>
    </row>
    <row r="444" spans="1:13" ht="44.25" customHeight="1">
      <c r="A444" s="149">
        <f t="shared" si="148"/>
        <v>7.3530000000001179</v>
      </c>
      <c r="B444" s="56" t="s">
        <v>115</v>
      </c>
      <c r="C444" s="58" t="s">
        <v>20</v>
      </c>
      <c r="D444" s="60">
        <v>1</v>
      </c>
      <c r="E444" s="151">
        <v>71775.000000000015</v>
      </c>
      <c r="F444" s="151">
        <f t="shared" si="152"/>
        <v>71775.000000000015</v>
      </c>
      <c r="G444" s="151">
        <f>750*21</f>
        <v>15750</v>
      </c>
      <c r="H444" s="151">
        <f t="shared" si="153"/>
        <v>15750</v>
      </c>
      <c r="I444" s="152"/>
      <c r="J444" s="298">
        <f t="shared" si="154"/>
        <v>71775.000000000015</v>
      </c>
      <c r="K444" s="34">
        <f t="shared" si="155"/>
        <v>0</v>
      </c>
      <c r="L444" s="298">
        <f t="shared" si="156"/>
        <v>15750</v>
      </c>
      <c r="M444" s="34">
        <f t="shared" si="157"/>
        <v>0</v>
      </c>
    </row>
    <row r="445" spans="1:13" ht="44.25" customHeight="1">
      <c r="A445" s="149">
        <f t="shared" si="148"/>
        <v>7.3540000000001182</v>
      </c>
      <c r="B445" s="56" t="s">
        <v>116</v>
      </c>
      <c r="C445" s="58" t="s">
        <v>11</v>
      </c>
      <c r="D445" s="60">
        <f>5770*1.1905</f>
        <v>6869.1849999999995</v>
      </c>
      <c r="E445" s="151">
        <v>410</v>
      </c>
      <c r="F445" s="151">
        <f t="shared" si="152"/>
        <v>2816365.8499999996</v>
      </c>
      <c r="G445" s="151">
        <v>73.8</v>
      </c>
      <c r="H445" s="151">
        <f t="shared" si="153"/>
        <v>506945.85299999994</v>
      </c>
      <c r="I445" s="152"/>
      <c r="J445" s="298">
        <f t="shared" si="154"/>
        <v>2816365.8499999996</v>
      </c>
      <c r="K445" s="34">
        <f t="shared" si="155"/>
        <v>0</v>
      </c>
      <c r="L445" s="298">
        <f t="shared" si="156"/>
        <v>506945.85299999994</v>
      </c>
      <c r="M445" s="34">
        <f t="shared" si="157"/>
        <v>0</v>
      </c>
    </row>
    <row r="446" spans="1:13" ht="44.25" customHeight="1">
      <c r="A446" s="149">
        <f t="shared" si="148"/>
        <v>7.3550000000001186</v>
      </c>
      <c r="B446" s="56" t="s">
        <v>117</v>
      </c>
      <c r="C446" s="58"/>
      <c r="D446" s="60"/>
      <c r="E446" s="151"/>
      <c r="F446" s="151"/>
      <c r="G446" s="151"/>
      <c r="H446" s="151"/>
      <c r="I446" s="152"/>
      <c r="J446" s="475"/>
      <c r="K446" s="10"/>
    </row>
    <row r="447" spans="1:13" ht="44.25" customHeight="1">
      <c r="A447" s="149">
        <f t="shared" si="148"/>
        <v>7.3560000000001189</v>
      </c>
      <c r="B447" s="56" t="s">
        <v>119</v>
      </c>
      <c r="C447" s="58" t="s">
        <v>3</v>
      </c>
      <c r="D447" s="162">
        <v>25</v>
      </c>
      <c r="E447" s="151">
        <f>0.6*0.4*94*33</f>
        <v>744.4799999999999</v>
      </c>
      <c r="F447" s="151">
        <f t="shared" ref="F447:F452" si="158">+E447*D447</f>
        <v>18611.999999999996</v>
      </c>
      <c r="G447" s="151"/>
      <c r="H447" s="151"/>
      <c r="I447" s="152"/>
      <c r="J447" s="298">
        <f t="shared" ref="J447:J452" si="159">D447*E447</f>
        <v>18611.999999999996</v>
      </c>
      <c r="K447" s="34">
        <f t="shared" ref="K447:K452" si="160">F447-J447</f>
        <v>0</v>
      </c>
      <c r="L447" s="298">
        <f t="shared" ref="L447:L452" si="161">D447*G447</f>
        <v>0</v>
      </c>
      <c r="M447" s="34">
        <f t="shared" ref="M447:M452" si="162">H447-L447</f>
        <v>0</v>
      </c>
    </row>
    <row r="448" spans="1:13" ht="44.25" customHeight="1">
      <c r="A448" s="149">
        <f t="shared" si="148"/>
        <v>7.3570000000001192</v>
      </c>
      <c r="B448" s="56" t="s">
        <v>121</v>
      </c>
      <c r="C448" s="58" t="s">
        <v>3</v>
      </c>
      <c r="D448" s="162">
        <v>100</v>
      </c>
      <c r="E448" s="151">
        <f>1.3*1.1*94*33</f>
        <v>4435.8600000000006</v>
      </c>
      <c r="F448" s="151">
        <f t="shared" si="158"/>
        <v>443586.00000000006</v>
      </c>
      <c r="G448" s="151"/>
      <c r="H448" s="151"/>
      <c r="I448" s="152"/>
      <c r="J448" s="298">
        <f t="shared" si="159"/>
        <v>443586.00000000006</v>
      </c>
      <c r="K448" s="34">
        <f t="shared" si="160"/>
        <v>0</v>
      </c>
      <c r="L448" s="298">
        <f t="shared" si="161"/>
        <v>0</v>
      </c>
      <c r="M448" s="34">
        <f t="shared" si="162"/>
        <v>0</v>
      </c>
    </row>
    <row r="449" spans="1:29" ht="44.25" customHeight="1">
      <c r="A449" s="149">
        <f t="shared" si="148"/>
        <v>7.3580000000001196</v>
      </c>
      <c r="B449" s="56" t="s">
        <v>163</v>
      </c>
      <c r="C449" s="58" t="s">
        <v>3</v>
      </c>
      <c r="D449" s="162">
        <v>25</v>
      </c>
      <c r="E449" s="151">
        <f>0.7*2.05*94*33</f>
        <v>4451.37</v>
      </c>
      <c r="F449" s="151">
        <f t="shared" si="158"/>
        <v>111284.25</v>
      </c>
      <c r="G449" s="151"/>
      <c r="H449" s="151"/>
      <c r="I449" s="152"/>
      <c r="J449" s="298">
        <f t="shared" si="159"/>
        <v>111284.25</v>
      </c>
      <c r="K449" s="34">
        <f t="shared" si="160"/>
        <v>0</v>
      </c>
      <c r="L449" s="298">
        <f t="shared" si="161"/>
        <v>0</v>
      </c>
      <c r="M449" s="34">
        <f t="shared" si="162"/>
        <v>0</v>
      </c>
    </row>
    <row r="450" spans="1:29" ht="44.25" customHeight="1">
      <c r="A450" s="149">
        <f t="shared" si="148"/>
        <v>7.3590000000001199</v>
      </c>
      <c r="B450" s="56" t="s">
        <v>164</v>
      </c>
      <c r="C450" s="58" t="s">
        <v>3</v>
      </c>
      <c r="D450" s="162">
        <v>25</v>
      </c>
      <c r="E450" s="151">
        <f>1.5*1.1*94*33</f>
        <v>5118.3000000000011</v>
      </c>
      <c r="F450" s="151">
        <f t="shared" si="158"/>
        <v>127957.50000000003</v>
      </c>
      <c r="G450" s="151"/>
      <c r="H450" s="151"/>
      <c r="I450" s="152"/>
      <c r="J450" s="298">
        <f t="shared" si="159"/>
        <v>127957.50000000003</v>
      </c>
      <c r="K450" s="34">
        <f t="shared" si="160"/>
        <v>0</v>
      </c>
      <c r="L450" s="298">
        <f t="shared" si="161"/>
        <v>0</v>
      </c>
      <c r="M450" s="34">
        <f t="shared" si="162"/>
        <v>0</v>
      </c>
    </row>
    <row r="451" spans="1:29" ht="44.25" customHeight="1">
      <c r="A451" s="149">
        <f t="shared" si="148"/>
        <v>7.3600000000001202</v>
      </c>
      <c r="B451" s="56" t="s">
        <v>165</v>
      </c>
      <c r="C451" s="58" t="s">
        <v>3</v>
      </c>
      <c r="D451" s="162">
        <v>25</v>
      </c>
      <c r="E451" s="151">
        <f>0.6*0.9*94*33</f>
        <v>1675.0800000000002</v>
      </c>
      <c r="F451" s="151">
        <f t="shared" si="158"/>
        <v>41877.000000000007</v>
      </c>
      <c r="G451" s="151"/>
      <c r="H451" s="151"/>
      <c r="I451" s="152"/>
      <c r="J451" s="298">
        <f t="shared" si="159"/>
        <v>41877.000000000007</v>
      </c>
      <c r="K451" s="34">
        <f t="shared" si="160"/>
        <v>0</v>
      </c>
      <c r="L451" s="298">
        <f t="shared" si="161"/>
        <v>0</v>
      </c>
      <c r="M451" s="34">
        <f t="shared" si="162"/>
        <v>0</v>
      </c>
    </row>
    <row r="452" spans="1:29" ht="44.25" customHeight="1">
      <c r="A452" s="149">
        <f t="shared" si="148"/>
        <v>7.3610000000001206</v>
      </c>
      <c r="B452" s="56" t="s">
        <v>166</v>
      </c>
      <c r="C452" s="58" t="s">
        <v>3</v>
      </c>
      <c r="D452" s="162">
        <v>25</v>
      </c>
      <c r="E452" s="151">
        <f>1.5*0.75*94*33</f>
        <v>3489.75</v>
      </c>
      <c r="F452" s="151">
        <f t="shared" si="158"/>
        <v>87243.75</v>
      </c>
      <c r="G452" s="151"/>
      <c r="H452" s="151"/>
      <c r="I452" s="152"/>
      <c r="J452" s="298">
        <f t="shared" si="159"/>
        <v>87243.75</v>
      </c>
      <c r="K452" s="34">
        <f t="shared" si="160"/>
        <v>0</v>
      </c>
      <c r="L452" s="298">
        <f t="shared" si="161"/>
        <v>0</v>
      </c>
      <c r="M452" s="34">
        <f t="shared" si="162"/>
        <v>0</v>
      </c>
    </row>
    <row r="453" spans="1:29" ht="44.25" customHeight="1">
      <c r="A453" s="149">
        <f t="shared" si="148"/>
        <v>7.3620000000001209</v>
      </c>
      <c r="B453" s="56" t="s">
        <v>138</v>
      </c>
      <c r="C453" s="58"/>
      <c r="D453" s="162"/>
      <c r="E453" s="151"/>
      <c r="F453" s="151"/>
      <c r="G453" s="151"/>
      <c r="H453" s="151"/>
      <c r="I453" s="152"/>
      <c r="J453" s="298"/>
      <c r="K453" s="10"/>
    </row>
    <row r="454" spans="1:29" ht="44.25" customHeight="1">
      <c r="A454" s="149">
        <f t="shared" si="148"/>
        <v>7.3630000000001212</v>
      </c>
      <c r="B454" s="56" t="s">
        <v>125</v>
      </c>
      <c r="C454" s="58" t="s">
        <v>3</v>
      </c>
      <c r="D454" s="162">
        <v>25</v>
      </c>
      <c r="E454" s="151">
        <v>7260</v>
      </c>
      <c r="F454" s="151">
        <f t="shared" ref="F454:F457" si="163">+E454*D454</f>
        <v>181500</v>
      </c>
      <c r="G454" s="151"/>
      <c r="H454" s="151"/>
      <c r="I454" s="152"/>
      <c r="J454" s="298">
        <f t="shared" ref="J454:J460" si="164">D454*E454</f>
        <v>181500</v>
      </c>
      <c r="K454" s="34">
        <f t="shared" ref="K454:K460" si="165">F454-J454</f>
        <v>0</v>
      </c>
      <c r="L454" s="298">
        <f t="shared" ref="L454:L460" si="166">D454*G454</f>
        <v>0</v>
      </c>
      <c r="M454" s="34">
        <f t="shared" ref="M454:M460" si="167">H454-L454</f>
        <v>0</v>
      </c>
    </row>
    <row r="455" spans="1:29" ht="44.25" customHeight="1">
      <c r="A455" s="149">
        <f t="shared" si="148"/>
        <v>7.3640000000001216</v>
      </c>
      <c r="B455" s="56" t="s">
        <v>126</v>
      </c>
      <c r="C455" s="58" t="s">
        <v>3</v>
      </c>
      <c r="D455" s="162">
        <v>75</v>
      </c>
      <c r="E455" s="151">
        <v>8250</v>
      </c>
      <c r="F455" s="151">
        <f t="shared" si="163"/>
        <v>618750</v>
      </c>
      <c r="G455" s="151"/>
      <c r="H455" s="151"/>
      <c r="I455" s="152"/>
      <c r="J455" s="298">
        <f t="shared" si="164"/>
        <v>618750</v>
      </c>
      <c r="K455" s="34">
        <f t="shared" si="165"/>
        <v>0</v>
      </c>
      <c r="L455" s="298">
        <f t="shared" si="166"/>
        <v>0</v>
      </c>
      <c r="M455" s="34">
        <f t="shared" si="167"/>
        <v>0</v>
      </c>
    </row>
    <row r="456" spans="1:29" ht="44.25" customHeight="1">
      <c r="A456" s="149">
        <f t="shared" si="148"/>
        <v>7.3650000000001219</v>
      </c>
      <c r="B456" s="56" t="s">
        <v>127</v>
      </c>
      <c r="C456" s="58" t="s">
        <v>3</v>
      </c>
      <c r="D456" s="162">
        <v>25</v>
      </c>
      <c r="E456" s="151">
        <v>7920</v>
      </c>
      <c r="F456" s="151">
        <f t="shared" si="163"/>
        <v>198000</v>
      </c>
      <c r="G456" s="151"/>
      <c r="H456" s="151"/>
      <c r="I456" s="152"/>
      <c r="J456" s="298">
        <f t="shared" si="164"/>
        <v>198000</v>
      </c>
      <c r="K456" s="34">
        <f t="shared" si="165"/>
        <v>0</v>
      </c>
      <c r="L456" s="298">
        <f t="shared" si="166"/>
        <v>0</v>
      </c>
      <c r="M456" s="34">
        <f t="shared" si="167"/>
        <v>0</v>
      </c>
    </row>
    <row r="457" spans="1:29" ht="44.25" customHeight="1">
      <c r="A457" s="149">
        <f t="shared" si="148"/>
        <v>7.3660000000001222</v>
      </c>
      <c r="B457" s="56" t="s">
        <v>167</v>
      </c>
      <c r="C457" s="58" t="s">
        <v>3</v>
      </c>
      <c r="D457" s="162">
        <v>25</v>
      </c>
      <c r="E457" s="151">
        <v>7920</v>
      </c>
      <c r="F457" s="151">
        <f t="shared" si="163"/>
        <v>198000</v>
      </c>
      <c r="G457" s="151"/>
      <c r="H457" s="151"/>
      <c r="I457" s="152"/>
      <c r="J457" s="298">
        <f t="shared" si="164"/>
        <v>198000</v>
      </c>
      <c r="K457" s="34">
        <f t="shared" si="165"/>
        <v>0</v>
      </c>
      <c r="L457" s="298">
        <f t="shared" si="166"/>
        <v>0</v>
      </c>
      <c r="M457" s="34">
        <f t="shared" si="167"/>
        <v>0</v>
      </c>
    </row>
    <row r="458" spans="1:29" ht="44.25" customHeight="1">
      <c r="A458" s="149">
        <f t="shared" si="148"/>
        <v>7.3670000000001226</v>
      </c>
      <c r="B458" s="56" t="s">
        <v>128</v>
      </c>
      <c r="C458" s="58" t="s">
        <v>13</v>
      </c>
      <c r="D458" s="60">
        <v>26</v>
      </c>
      <c r="E458" s="151">
        <v>814</v>
      </c>
      <c r="F458" s="151">
        <f>+D458*E458</f>
        <v>21164</v>
      </c>
      <c r="G458" s="151">
        <v>133.19999999999999</v>
      </c>
      <c r="H458" s="151">
        <f>+G458*D458</f>
        <v>3463.2</v>
      </c>
      <c r="I458" s="152"/>
      <c r="J458" s="298">
        <f t="shared" si="164"/>
        <v>21164</v>
      </c>
      <c r="K458" s="34">
        <f t="shared" si="165"/>
        <v>0</v>
      </c>
      <c r="L458" s="298">
        <f t="shared" si="166"/>
        <v>3463.2</v>
      </c>
      <c r="M458" s="34">
        <f t="shared" si="167"/>
        <v>0</v>
      </c>
    </row>
    <row r="459" spans="1:29" ht="44.25" customHeight="1">
      <c r="A459" s="149">
        <f t="shared" si="148"/>
        <v>7.3680000000001229</v>
      </c>
      <c r="B459" s="56" t="s">
        <v>129</v>
      </c>
      <c r="C459" s="58" t="s">
        <v>20</v>
      </c>
      <c r="D459" s="60">
        <v>1</v>
      </c>
      <c r="E459" s="151">
        <v>15800</v>
      </c>
      <c r="F459" s="151">
        <v>15800</v>
      </c>
      <c r="G459" s="151">
        <v>3500</v>
      </c>
      <c r="H459" s="151">
        <v>3500</v>
      </c>
      <c r="I459" s="152"/>
      <c r="J459" s="298">
        <f t="shared" si="164"/>
        <v>15800</v>
      </c>
      <c r="K459" s="34">
        <f t="shared" si="165"/>
        <v>0</v>
      </c>
      <c r="L459" s="298">
        <f t="shared" si="166"/>
        <v>3500</v>
      </c>
      <c r="M459" s="34">
        <f t="shared" si="167"/>
        <v>0</v>
      </c>
    </row>
    <row r="460" spans="1:29" ht="44.25" customHeight="1">
      <c r="A460" s="149">
        <f t="shared" si="148"/>
        <v>7.3690000000001232</v>
      </c>
      <c r="B460" s="56" t="s">
        <v>130</v>
      </c>
      <c r="C460" s="58" t="s">
        <v>20</v>
      </c>
      <c r="D460" s="60">
        <v>1</v>
      </c>
      <c r="E460" s="151">
        <v>10500</v>
      </c>
      <c r="F460" s="151">
        <v>10500</v>
      </c>
      <c r="G460" s="151">
        <v>2800</v>
      </c>
      <c r="H460" s="151">
        <v>2800</v>
      </c>
      <c r="I460" s="152"/>
      <c r="J460" s="298">
        <f t="shared" si="164"/>
        <v>10500</v>
      </c>
      <c r="K460" s="34">
        <f t="shared" si="165"/>
        <v>0</v>
      </c>
      <c r="L460" s="298">
        <f t="shared" si="166"/>
        <v>2800</v>
      </c>
      <c r="M460" s="34">
        <f t="shared" si="167"/>
        <v>0</v>
      </c>
    </row>
    <row r="461" spans="1:29" ht="44.25" customHeight="1">
      <c r="A461" s="321"/>
      <c r="B461" s="326"/>
      <c r="C461" s="323"/>
      <c r="D461" s="324"/>
      <c r="E461" s="325"/>
      <c r="F461" s="325"/>
      <c r="G461" s="325"/>
      <c r="H461" s="325"/>
      <c r="I461" s="152">
        <v>1.11111</v>
      </c>
      <c r="J461" s="170"/>
      <c r="K461" s="10"/>
      <c r="L461" s="171"/>
      <c r="M461" s="171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  <c r="AA461" s="171"/>
      <c r="AB461" s="171"/>
      <c r="AC461" s="171"/>
    </row>
    <row r="462" spans="1:29" ht="44.25" customHeight="1">
      <c r="A462" s="149"/>
      <c r="B462" s="150" t="s">
        <v>168</v>
      </c>
      <c r="C462" s="58"/>
      <c r="D462" s="60"/>
      <c r="E462" s="309"/>
      <c r="F462" s="151"/>
      <c r="G462" s="151"/>
      <c r="H462" s="151"/>
      <c r="I462" s="152"/>
      <c r="J462" s="298"/>
      <c r="K462" s="10"/>
    </row>
    <row r="463" spans="1:29" ht="44.25" customHeight="1">
      <c r="A463" s="149">
        <f>+A460+0.001</f>
        <v>7.3700000000001236</v>
      </c>
      <c r="B463" s="56" t="s">
        <v>78</v>
      </c>
      <c r="C463" s="58" t="s">
        <v>20</v>
      </c>
      <c r="D463" s="308">
        <v>1</v>
      </c>
      <c r="E463" s="318">
        <v>124999.875</v>
      </c>
      <c r="F463" s="228">
        <f t="shared" ref="F463:F494" si="168">+D463*E463</f>
        <v>124999.875</v>
      </c>
      <c r="G463" s="151">
        <f>2800*10</f>
        <v>28000</v>
      </c>
      <c r="H463" s="151">
        <f t="shared" ref="H463:H494" si="169">+G463*D463</f>
        <v>28000</v>
      </c>
      <c r="I463" s="152"/>
      <c r="J463" s="298">
        <f t="shared" ref="J463:J494" si="170">D463*E463</f>
        <v>124999.875</v>
      </c>
      <c r="K463" s="34">
        <f t="shared" ref="K463:K494" si="171">F463-J463</f>
        <v>0</v>
      </c>
      <c r="L463" s="298">
        <f t="shared" ref="L463:L494" si="172">D463*G463</f>
        <v>28000</v>
      </c>
      <c r="M463" s="34">
        <f t="shared" ref="M463:M494" si="173">H463-L463</f>
        <v>0</v>
      </c>
    </row>
    <row r="464" spans="1:29" ht="44.25" customHeight="1">
      <c r="A464" s="149">
        <f t="shared" ref="A464:A521" si="174">+A463+0.001</f>
        <v>7.3710000000001239</v>
      </c>
      <c r="B464" s="56" t="s">
        <v>140</v>
      </c>
      <c r="C464" s="58" t="s">
        <v>20</v>
      </c>
      <c r="D464" s="313">
        <v>1</v>
      </c>
      <c r="E464" s="318">
        <v>167999.83199999999</v>
      </c>
      <c r="F464" s="228">
        <f t="shared" si="168"/>
        <v>167999.83199999999</v>
      </c>
      <c r="G464" s="151">
        <f>1900*10</f>
        <v>19000</v>
      </c>
      <c r="H464" s="151">
        <f t="shared" si="169"/>
        <v>19000</v>
      </c>
      <c r="I464" s="152"/>
      <c r="J464" s="298">
        <f t="shared" si="170"/>
        <v>167999.83199999999</v>
      </c>
      <c r="K464" s="34">
        <f t="shared" si="171"/>
        <v>0</v>
      </c>
      <c r="L464" s="298">
        <f t="shared" si="172"/>
        <v>19000</v>
      </c>
      <c r="M464" s="34">
        <f t="shared" si="173"/>
        <v>0</v>
      </c>
    </row>
    <row r="465" spans="1:13" ht="44.25" customHeight="1">
      <c r="A465" s="149">
        <f t="shared" si="174"/>
        <v>7.3720000000001242</v>
      </c>
      <c r="B465" s="56" t="s">
        <v>80</v>
      </c>
      <c r="C465" s="303" t="s">
        <v>27</v>
      </c>
      <c r="D465" s="339">
        <v>279.99972000000002</v>
      </c>
      <c r="E465" s="312">
        <v>2135</v>
      </c>
      <c r="F465" s="151">
        <f t="shared" si="168"/>
        <v>597799.40220000001</v>
      </c>
      <c r="G465" s="151">
        <f>+E465*0.2</f>
        <v>427</v>
      </c>
      <c r="H465" s="151">
        <f t="shared" si="169"/>
        <v>119559.88044000001</v>
      </c>
      <c r="I465" s="152"/>
      <c r="J465" s="298">
        <f t="shared" si="170"/>
        <v>597799.40220000001</v>
      </c>
      <c r="K465" s="34">
        <f t="shared" si="171"/>
        <v>0</v>
      </c>
      <c r="L465" s="298">
        <f t="shared" si="172"/>
        <v>119559.88044000001</v>
      </c>
      <c r="M465" s="34">
        <f t="shared" si="173"/>
        <v>0</v>
      </c>
    </row>
    <row r="466" spans="1:13" ht="44.25" customHeight="1">
      <c r="A466" s="149">
        <f t="shared" si="174"/>
        <v>7.3730000000001246</v>
      </c>
      <c r="B466" s="56" t="s">
        <v>141</v>
      </c>
      <c r="C466" s="303" t="s">
        <v>27</v>
      </c>
      <c r="D466" s="339">
        <v>99.999899999999997</v>
      </c>
      <c r="E466" s="228">
        <v>17400</v>
      </c>
      <c r="F466" s="151">
        <f t="shared" si="168"/>
        <v>1739998.26</v>
      </c>
      <c r="G466" s="151">
        <v>3132</v>
      </c>
      <c r="H466" s="151">
        <f t="shared" si="169"/>
        <v>313199.68679999997</v>
      </c>
      <c r="I466" s="152"/>
      <c r="J466" s="298">
        <f t="shared" si="170"/>
        <v>1739998.26</v>
      </c>
      <c r="K466" s="34">
        <f t="shared" si="171"/>
        <v>0</v>
      </c>
      <c r="L466" s="298">
        <f t="shared" si="172"/>
        <v>313199.68679999997</v>
      </c>
      <c r="M466" s="34">
        <f t="shared" si="173"/>
        <v>0</v>
      </c>
    </row>
    <row r="467" spans="1:13" ht="44.25" customHeight="1">
      <c r="A467" s="149">
        <f t="shared" si="174"/>
        <v>7.3740000000001249</v>
      </c>
      <c r="B467" s="56" t="s">
        <v>82</v>
      </c>
      <c r="C467" s="303" t="s">
        <v>27</v>
      </c>
      <c r="D467" s="339">
        <v>26.999973000000001</v>
      </c>
      <c r="E467" s="228">
        <v>25600</v>
      </c>
      <c r="F467" s="151">
        <f t="shared" si="168"/>
        <v>691199.3088</v>
      </c>
      <c r="G467" s="151">
        <v>5120</v>
      </c>
      <c r="H467" s="151">
        <f t="shared" si="169"/>
        <v>138239.86176</v>
      </c>
      <c r="I467" s="152"/>
      <c r="J467" s="298">
        <f t="shared" si="170"/>
        <v>691199.3088</v>
      </c>
      <c r="K467" s="34">
        <f t="shared" si="171"/>
        <v>0</v>
      </c>
      <c r="L467" s="298">
        <f t="shared" si="172"/>
        <v>138239.86176</v>
      </c>
      <c r="M467" s="34">
        <f t="shared" si="173"/>
        <v>0</v>
      </c>
    </row>
    <row r="468" spans="1:13" ht="44.25" customHeight="1">
      <c r="A468" s="149">
        <f t="shared" si="174"/>
        <v>7.3750000000001252</v>
      </c>
      <c r="B468" s="56" t="s">
        <v>83</v>
      </c>
      <c r="C468" s="303" t="s">
        <v>27</v>
      </c>
      <c r="D468" s="339">
        <v>36.666629999999998</v>
      </c>
      <c r="E468" s="228">
        <v>23380</v>
      </c>
      <c r="F468" s="151">
        <f t="shared" si="168"/>
        <v>857265.80939999991</v>
      </c>
      <c r="G468" s="151">
        <v>4208</v>
      </c>
      <c r="H468" s="151">
        <f t="shared" si="169"/>
        <v>154293.17903999999</v>
      </c>
      <c r="I468" s="152"/>
      <c r="J468" s="298">
        <f t="shared" si="170"/>
        <v>857265.80939999991</v>
      </c>
      <c r="K468" s="34">
        <f t="shared" si="171"/>
        <v>0</v>
      </c>
      <c r="L468" s="298">
        <f t="shared" si="172"/>
        <v>154293.17903999999</v>
      </c>
      <c r="M468" s="34">
        <f t="shared" si="173"/>
        <v>0</v>
      </c>
    </row>
    <row r="469" spans="1:13" ht="44.25" customHeight="1">
      <c r="A469" s="149">
        <f t="shared" si="174"/>
        <v>7.3760000000001256</v>
      </c>
      <c r="B469" s="56" t="s">
        <v>156</v>
      </c>
      <c r="C469" s="303" t="s">
        <v>27</v>
      </c>
      <c r="D469" s="339">
        <v>51.111060000000002</v>
      </c>
      <c r="E469" s="228">
        <v>23380</v>
      </c>
      <c r="F469" s="151">
        <f t="shared" si="168"/>
        <v>1194976.5828</v>
      </c>
      <c r="G469" s="151">
        <v>4208</v>
      </c>
      <c r="H469" s="151">
        <f t="shared" si="169"/>
        <v>215075.34048000001</v>
      </c>
      <c r="I469" s="152"/>
      <c r="J469" s="298">
        <f t="shared" si="170"/>
        <v>1194976.5828</v>
      </c>
      <c r="K469" s="34">
        <f t="shared" si="171"/>
        <v>0</v>
      </c>
      <c r="L469" s="298">
        <f t="shared" si="172"/>
        <v>215075.34048000001</v>
      </c>
      <c r="M469" s="34">
        <f t="shared" si="173"/>
        <v>0</v>
      </c>
    </row>
    <row r="470" spans="1:13" ht="44.25" customHeight="1">
      <c r="A470" s="149">
        <f t="shared" si="174"/>
        <v>7.3770000000001259</v>
      </c>
      <c r="B470" s="56" t="s">
        <v>157</v>
      </c>
      <c r="C470" s="303" t="s">
        <v>27</v>
      </c>
      <c r="D470" s="339">
        <v>69.999930000000006</v>
      </c>
      <c r="E470" s="228">
        <v>20400</v>
      </c>
      <c r="F470" s="151">
        <f t="shared" si="168"/>
        <v>1427998.5720000002</v>
      </c>
      <c r="G470" s="151">
        <v>4080</v>
      </c>
      <c r="H470" s="151">
        <f t="shared" si="169"/>
        <v>285599.7144</v>
      </c>
      <c r="I470" s="152"/>
      <c r="J470" s="298">
        <f t="shared" si="170"/>
        <v>1427998.5720000002</v>
      </c>
      <c r="K470" s="34">
        <f t="shared" si="171"/>
        <v>0</v>
      </c>
      <c r="L470" s="298">
        <f t="shared" si="172"/>
        <v>285599.7144</v>
      </c>
      <c r="M470" s="34">
        <f t="shared" si="173"/>
        <v>0</v>
      </c>
    </row>
    <row r="471" spans="1:13" ht="44.25" customHeight="1">
      <c r="A471" s="149">
        <f t="shared" si="174"/>
        <v>7.3780000000001262</v>
      </c>
      <c r="B471" s="56" t="s">
        <v>158</v>
      </c>
      <c r="C471" s="303" t="s">
        <v>27</v>
      </c>
      <c r="D471" s="339">
        <v>49.999949999999998</v>
      </c>
      <c r="E471" s="228">
        <v>20400</v>
      </c>
      <c r="F471" s="151">
        <f t="shared" si="168"/>
        <v>1019998.98</v>
      </c>
      <c r="G471" s="151">
        <v>4080</v>
      </c>
      <c r="H471" s="151">
        <f t="shared" si="169"/>
        <v>203999.796</v>
      </c>
      <c r="I471" s="152"/>
      <c r="J471" s="298">
        <f t="shared" si="170"/>
        <v>1019998.98</v>
      </c>
      <c r="K471" s="34">
        <f t="shared" si="171"/>
        <v>0</v>
      </c>
      <c r="L471" s="298">
        <f t="shared" si="172"/>
        <v>203999.796</v>
      </c>
      <c r="M471" s="34">
        <f t="shared" si="173"/>
        <v>0</v>
      </c>
    </row>
    <row r="472" spans="1:13" ht="44.25" customHeight="1">
      <c r="A472" s="149">
        <f t="shared" si="174"/>
        <v>7.3790000000001266</v>
      </c>
      <c r="B472" s="56" t="s">
        <v>85</v>
      </c>
      <c r="C472" s="303" t="s">
        <v>11</v>
      </c>
      <c r="D472" s="339">
        <v>588.88830000000007</v>
      </c>
      <c r="E472" s="228">
        <v>517.5</v>
      </c>
      <c r="F472" s="151">
        <f t="shared" si="168"/>
        <v>304749.69525000005</v>
      </c>
      <c r="G472" s="151">
        <v>105</v>
      </c>
      <c r="H472" s="151">
        <f t="shared" si="169"/>
        <v>61833.27150000001</v>
      </c>
      <c r="I472" s="152"/>
      <c r="J472" s="298">
        <f t="shared" si="170"/>
        <v>304749.69525000005</v>
      </c>
      <c r="K472" s="34">
        <f t="shared" si="171"/>
        <v>0</v>
      </c>
      <c r="L472" s="298">
        <f t="shared" si="172"/>
        <v>61833.27150000001</v>
      </c>
      <c r="M472" s="34">
        <f t="shared" si="173"/>
        <v>0</v>
      </c>
    </row>
    <row r="473" spans="1:13" ht="44.25" customHeight="1">
      <c r="A473" s="149">
        <f t="shared" si="174"/>
        <v>7.3800000000001269</v>
      </c>
      <c r="B473" s="56" t="s">
        <v>86</v>
      </c>
      <c r="C473" s="303" t="s">
        <v>11</v>
      </c>
      <c r="D473" s="339">
        <v>588.88830000000007</v>
      </c>
      <c r="E473" s="228">
        <v>252.99999999999997</v>
      </c>
      <c r="F473" s="151">
        <f t="shared" si="168"/>
        <v>148988.73990000002</v>
      </c>
      <c r="G473" s="151">
        <v>54</v>
      </c>
      <c r="H473" s="151">
        <f t="shared" si="169"/>
        <v>31799.968200000003</v>
      </c>
      <c r="I473" s="152"/>
      <c r="J473" s="298">
        <f t="shared" si="170"/>
        <v>148988.73990000002</v>
      </c>
      <c r="K473" s="34">
        <f t="shared" si="171"/>
        <v>0</v>
      </c>
      <c r="L473" s="298">
        <f t="shared" si="172"/>
        <v>31799.968200000003</v>
      </c>
      <c r="M473" s="34">
        <f t="shared" si="173"/>
        <v>0</v>
      </c>
    </row>
    <row r="474" spans="1:13" ht="44.25" customHeight="1">
      <c r="A474" s="149">
        <f t="shared" si="174"/>
        <v>7.3810000000001272</v>
      </c>
      <c r="B474" s="56" t="s">
        <v>87</v>
      </c>
      <c r="C474" s="303" t="s">
        <v>11</v>
      </c>
      <c r="D474" s="339">
        <v>588.88830000000007</v>
      </c>
      <c r="E474" s="228">
        <v>97.749999999999986</v>
      </c>
      <c r="F474" s="151">
        <f t="shared" si="168"/>
        <v>57563.831324999999</v>
      </c>
      <c r="G474" s="151">
        <v>17.594999999999995</v>
      </c>
      <c r="H474" s="151">
        <f t="shared" si="169"/>
        <v>10361.489638499999</v>
      </c>
      <c r="I474" s="152"/>
      <c r="J474" s="298">
        <f t="shared" si="170"/>
        <v>57563.831324999999</v>
      </c>
      <c r="K474" s="34">
        <f t="shared" si="171"/>
        <v>0</v>
      </c>
      <c r="L474" s="298">
        <f t="shared" si="172"/>
        <v>10361.489638499999</v>
      </c>
      <c r="M474" s="34">
        <f t="shared" si="173"/>
        <v>0</v>
      </c>
    </row>
    <row r="475" spans="1:13" ht="44.25" customHeight="1">
      <c r="A475" s="149">
        <f t="shared" si="174"/>
        <v>7.3820000000001276</v>
      </c>
      <c r="B475" s="56" t="s">
        <v>88</v>
      </c>
      <c r="C475" s="303" t="s">
        <v>11</v>
      </c>
      <c r="D475" s="339">
        <v>588.88830000000007</v>
      </c>
      <c r="E475" s="228">
        <v>977.49999999999989</v>
      </c>
      <c r="F475" s="151">
        <f t="shared" si="168"/>
        <v>575638.31325000001</v>
      </c>
      <c r="G475" s="151">
        <v>195</v>
      </c>
      <c r="H475" s="151">
        <f t="shared" si="169"/>
        <v>114833.21850000002</v>
      </c>
      <c r="I475" s="152"/>
      <c r="J475" s="298">
        <f t="shared" si="170"/>
        <v>575638.31325000001</v>
      </c>
      <c r="K475" s="34">
        <f t="shared" si="171"/>
        <v>0</v>
      </c>
      <c r="L475" s="298">
        <f t="shared" si="172"/>
        <v>114833.21850000002</v>
      </c>
      <c r="M475" s="34">
        <f t="shared" si="173"/>
        <v>0</v>
      </c>
    </row>
    <row r="476" spans="1:13" ht="44.25" customHeight="1">
      <c r="A476" s="149">
        <f t="shared" si="174"/>
        <v>7.3830000000001279</v>
      </c>
      <c r="B476" s="137" t="s">
        <v>89</v>
      </c>
      <c r="C476" s="303" t="s">
        <v>11</v>
      </c>
      <c r="D476" s="339">
        <v>168.88872000000001</v>
      </c>
      <c r="E476" s="228">
        <v>1334</v>
      </c>
      <c r="F476" s="151">
        <f t="shared" si="168"/>
        <v>225297.55248000001</v>
      </c>
      <c r="G476" s="151">
        <v>240.12</v>
      </c>
      <c r="H476" s="151">
        <f t="shared" si="169"/>
        <v>40553.559446400002</v>
      </c>
      <c r="I476" s="152"/>
      <c r="J476" s="298">
        <f t="shared" si="170"/>
        <v>225297.55248000001</v>
      </c>
      <c r="K476" s="34">
        <f t="shared" si="171"/>
        <v>0</v>
      </c>
      <c r="L476" s="298">
        <f t="shared" si="172"/>
        <v>40553.559446400002</v>
      </c>
      <c r="M476" s="34">
        <f t="shared" si="173"/>
        <v>0</v>
      </c>
    </row>
    <row r="477" spans="1:13" ht="44.25" customHeight="1">
      <c r="A477" s="149">
        <f t="shared" si="174"/>
        <v>7.3840000000001282</v>
      </c>
      <c r="B477" s="137" t="s">
        <v>90</v>
      </c>
      <c r="C477" s="303" t="s">
        <v>11</v>
      </c>
      <c r="D477" s="339">
        <v>168.88872000000001</v>
      </c>
      <c r="E477" s="228">
        <v>1219</v>
      </c>
      <c r="F477" s="151">
        <f t="shared" si="168"/>
        <v>205875.34968000001</v>
      </c>
      <c r="G477" s="151">
        <v>219.42</v>
      </c>
      <c r="H477" s="151">
        <f t="shared" si="169"/>
        <v>37057.5629424</v>
      </c>
      <c r="I477" s="152"/>
      <c r="J477" s="298">
        <f t="shared" si="170"/>
        <v>205875.34968000001</v>
      </c>
      <c r="K477" s="34">
        <f t="shared" si="171"/>
        <v>0</v>
      </c>
      <c r="L477" s="298">
        <f t="shared" si="172"/>
        <v>37057.5629424</v>
      </c>
      <c r="M477" s="34">
        <f t="shared" si="173"/>
        <v>0</v>
      </c>
    </row>
    <row r="478" spans="1:13" ht="44.25" customHeight="1">
      <c r="A478" s="149">
        <f t="shared" si="174"/>
        <v>7.3850000000001286</v>
      </c>
      <c r="B478" s="137" t="s">
        <v>91</v>
      </c>
      <c r="C478" s="303" t="s">
        <v>11</v>
      </c>
      <c r="D478" s="339">
        <v>77.77770000000001</v>
      </c>
      <c r="E478" s="228">
        <v>1334</v>
      </c>
      <c r="F478" s="151">
        <f t="shared" si="168"/>
        <v>103755.45180000001</v>
      </c>
      <c r="G478" s="151">
        <v>240.12</v>
      </c>
      <c r="H478" s="151">
        <f t="shared" si="169"/>
        <v>18675.981324000004</v>
      </c>
      <c r="I478" s="152"/>
      <c r="J478" s="298">
        <f t="shared" si="170"/>
        <v>103755.45180000001</v>
      </c>
      <c r="K478" s="34">
        <f t="shared" si="171"/>
        <v>0</v>
      </c>
      <c r="L478" s="298">
        <f t="shared" si="172"/>
        <v>18675.981324000004</v>
      </c>
      <c r="M478" s="34">
        <f t="shared" si="173"/>
        <v>0</v>
      </c>
    </row>
    <row r="479" spans="1:13" ht="44.25" customHeight="1">
      <c r="A479" s="149">
        <f t="shared" si="174"/>
        <v>7.3860000000001289</v>
      </c>
      <c r="B479" s="137" t="s">
        <v>92</v>
      </c>
      <c r="C479" s="303" t="s">
        <v>11</v>
      </c>
      <c r="D479" s="339">
        <v>3.3333300000000001</v>
      </c>
      <c r="E479" s="228">
        <v>2093</v>
      </c>
      <c r="F479" s="151">
        <f t="shared" si="168"/>
        <v>6976.6596900000004</v>
      </c>
      <c r="G479" s="151">
        <v>410</v>
      </c>
      <c r="H479" s="151">
        <f t="shared" si="169"/>
        <v>1366.6653000000001</v>
      </c>
      <c r="I479" s="152"/>
      <c r="J479" s="298">
        <f t="shared" si="170"/>
        <v>6976.6596900000004</v>
      </c>
      <c r="K479" s="34">
        <f t="shared" si="171"/>
        <v>0</v>
      </c>
      <c r="L479" s="298">
        <f t="shared" si="172"/>
        <v>1366.6653000000001</v>
      </c>
      <c r="M479" s="34">
        <f t="shared" si="173"/>
        <v>0</v>
      </c>
    </row>
    <row r="480" spans="1:13" ht="44.25" customHeight="1">
      <c r="A480" s="149">
        <f t="shared" si="174"/>
        <v>7.3870000000001292</v>
      </c>
      <c r="B480" s="137" t="s">
        <v>93</v>
      </c>
      <c r="C480" s="303" t="s">
        <v>13</v>
      </c>
      <c r="D480" s="339">
        <v>56.666610000000006</v>
      </c>
      <c r="E480" s="228">
        <v>459.99999999999994</v>
      </c>
      <c r="F480" s="151">
        <f t="shared" si="168"/>
        <v>26066.640599999999</v>
      </c>
      <c r="G480" s="151">
        <v>82.799999999999983</v>
      </c>
      <c r="H480" s="151">
        <f t="shared" si="169"/>
        <v>4691.9953079999996</v>
      </c>
      <c r="I480" s="152"/>
      <c r="J480" s="298">
        <f t="shared" si="170"/>
        <v>26066.640599999999</v>
      </c>
      <c r="K480" s="34">
        <f t="shared" si="171"/>
        <v>0</v>
      </c>
      <c r="L480" s="298">
        <f t="shared" si="172"/>
        <v>4691.9953079999996</v>
      </c>
      <c r="M480" s="34">
        <f t="shared" si="173"/>
        <v>0</v>
      </c>
    </row>
    <row r="481" spans="1:14" ht="44.25" customHeight="1">
      <c r="A481" s="149">
        <f t="shared" si="174"/>
        <v>7.3880000000001296</v>
      </c>
      <c r="B481" s="137" t="s">
        <v>94</v>
      </c>
      <c r="C481" s="303" t="s">
        <v>11</v>
      </c>
      <c r="D481" s="339">
        <v>168.88872000000001</v>
      </c>
      <c r="E481" s="228">
        <v>517.5</v>
      </c>
      <c r="F481" s="151">
        <f t="shared" si="168"/>
        <v>87399.912600000011</v>
      </c>
      <c r="G481" s="151">
        <v>93.149999999999991</v>
      </c>
      <c r="H481" s="151">
        <f t="shared" si="169"/>
        <v>15731.984267999998</v>
      </c>
      <c r="I481" s="152"/>
      <c r="J481" s="298">
        <f t="shared" si="170"/>
        <v>87399.912600000011</v>
      </c>
      <c r="K481" s="34">
        <f t="shared" si="171"/>
        <v>0</v>
      </c>
      <c r="L481" s="298">
        <f t="shared" si="172"/>
        <v>15731.984267999998</v>
      </c>
      <c r="M481" s="34">
        <f t="shared" si="173"/>
        <v>0</v>
      </c>
    </row>
    <row r="482" spans="1:14" ht="44.25" customHeight="1">
      <c r="A482" s="149">
        <f t="shared" si="174"/>
        <v>7.3890000000001299</v>
      </c>
      <c r="B482" s="56" t="s">
        <v>95</v>
      </c>
      <c r="C482" s="303" t="s">
        <v>11</v>
      </c>
      <c r="D482" s="339">
        <v>2514.44193</v>
      </c>
      <c r="E482" s="228">
        <v>402.49999999999994</v>
      </c>
      <c r="F482" s="151">
        <f t="shared" si="168"/>
        <v>1012062.8768249998</v>
      </c>
      <c r="G482" s="151">
        <v>72.449999999999989</v>
      </c>
      <c r="H482" s="151">
        <f t="shared" si="169"/>
        <v>182171.31782849997</v>
      </c>
      <c r="I482" s="152"/>
      <c r="J482" s="298">
        <f t="shared" si="170"/>
        <v>1012062.8768249998</v>
      </c>
      <c r="K482" s="34">
        <f t="shared" si="171"/>
        <v>0</v>
      </c>
      <c r="L482" s="298">
        <f t="shared" si="172"/>
        <v>182171.31782849997</v>
      </c>
      <c r="M482" s="34">
        <f t="shared" si="173"/>
        <v>0</v>
      </c>
    </row>
    <row r="483" spans="1:14" ht="44.25" customHeight="1">
      <c r="A483" s="149">
        <f t="shared" si="174"/>
        <v>7.3900000000001302</v>
      </c>
      <c r="B483" s="56" t="s">
        <v>96</v>
      </c>
      <c r="C483" s="303" t="s">
        <v>11</v>
      </c>
      <c r="D483" s="339">
        <v>969.99903000000006</v>
      </c>
      <c r="E483" s="228">
        <v>402.49999999999994</v>
      </c>
      <c r="F483" s="151">
        <f t="shared" si="168"/>
        <v>390424.60957499995</v>
      </c>
      <c r="G483" s="151">
        <v>72.449999999999989</v>
      </c>
      <c r="H483" s="151">
        <f t="shared" si="169"/>
        <v>70276.429723499998</v>
      </c>
      <c r="I483" s="152">
        <v>1.11111</v>
      </c>
      <c r="J483" s="298">
        <f t="shared" si="170"/>
        <v>390424.60957499995</v>
      </c>
      <c r="K483" s="34">
        <f t="shared" si="171"/>
        <v>0</v>
      </c>
      <c r="L483" s="298">
        <f t="shared" si="172"/>
        <v>70276.429723499998</v>
      </c>
      <c r="M483" s="34">
        <f t="shared" si="173"/>
        <v>0</v>
      </c>
    </row>
    <row r="484" spans="1:14" ht="44.25" customHeight="1">
      <c r="A484" s="149">
        <f t="shared" si="174"/>
        <v>7.3910000000001306</v>
      </c>
      <c r="B484" s="56" t="s">
        <v>97</v>
      </c>
      <c r="C484" s="303" t="s">
        <v>11</v>
      </c>
      <c r="D484" s="339">
        <v>453.33288000000005</v>
      </c>
      <c r="E484" s="228">
        <v>1380</v>
      </c>
      <c r="F484" s="151">
        <f t="shared" si="168"/>
        <v>625599.37440000009</v>
      </c>
      <c r="G484" s="151">
        <v>248.39999999999998</v>
      </c>
      <c r="H484" s="151">
        <f t="shared" si="169"/>
        <v>112607.887392</v>
      </c>
      <c r="I484" s="152"/>
      <c r="J484" s="298">
        <f t="shared" si="170"/>
        <v>625599.37440000009</v>
      </c>
      <c r="K484" s="34">
        <f t="shared" si="171"/>
        <v>0</v>
      </c>
      <c r="L484" s="298">
        <f t="shared" si="172"/>
        <v>112607.887392</v>
      </c>
      <c r="M484" s="34">
        <f t="shared" si="173"/>
        <v>0</v>
      </c>
    </row>
    <row r="485" spans="1:14" ht="44.25" customHeight="1">
      <c r="A485" s="149">
        <f t="shared" si="174"/>
        <v>7.3920000000001309</v>
      </c>
      <c r="B485" s="56" t="s">
        <v>98</v>
      </c>
      <c r="C485" s="58" t="s">
        <v>20</v>
      </c>
      <c r="D485" s="315">
        <v>1</v>
      </c>
      <c r="E485" s="151">
        <f>15*9*2500*1.111111</f>
        <v>374999.96249999997</v>
      </c>
      <c r="F485" s="151">
        <f t="shared" si="168"/>
        <v>374999.96249999997</v>
      </c>
      <c r="G485" s="151">
        <f>+F485*0.2*1.1111</f>
        <v>83332.491666749993</v>
      </c>
      <c r="H485" s="151">
        <f t="shared" si="169"/>
        <v>83332.491666749993</v>
      </c>
      <c r="I485" s="152"/>
      <c r="J485" s="298">
        <f t="shared" si="170"/>
        <v>374999.96249999997</v>
      </c>
      <c r="K485" s="34">
        <f t="shared" si="171"/>
        <v>0</v>
      </c>
      <c r="L485" s="298">
        <f t="shared" si="172"/>
        <v>83332.491666749993</v>
      </c>
      <c r="M485" s="34">
        <f t="shared" si="173"/>
        <v>0</v>
      </c>
      <c r="N485" s="69"/>
    </row>
    <row r="486" spans="1:14" ht="44.25" customHeight="1">
      <c r="A486" s="149">
        <f t="shared" si="174"/>
        <v>7.3930000000001312</v>
      </c>
      <c r="B486" s="56" t="s">
        <v>99</v>
      </c>
      <c r="C486" s="303" t="s">
        <v>11</v>
      </c>
      <c r="D486" s="339">
        <v>8299.9917000000005</v>
      </c>
      <c r="E486" s="228">
        <v>552</v>
      </c>
      <c r="F486" s="151">
        <f t="shared" si="168"/>
        <v>4581595.4183999998</v>
      </c>
      <c r="G486" s="151">
        <v>99.36</v>
      </c>
      <c r="H486" s="151">
        <f t="shared" si="169"/>
        <v>824687.17531200009</v>
      </c>
      <c r="I486" s="152"/>
      <c r="J486" s="298">
        <f t="shared" si="170"/>
        <v>4581595.4183999998</v>
      </c>
      <c r="K486" s="34">
        <f t="shared" si="171"/>
        <v>0</v>
      </c>
      <c r="L486" s="298">
        <f t="shared" si="172"/>
        <v>824687.17531200009</v>
      </c>
      <c r="M486" s="34">
        <f t="shared" si="173"/>
        <v>0</v>
      </c>
      <c r="N486" s="69"/>
    </row>
    <row r="487" spans="1:14" ht="44.25" customHeight="1">
      <c r="A487" s="149">
        <f t="shared" si="174"/>
        <v>7.3940000000001316</v>
      </c>
      <c r="B487" s="137" t="s">
        <v>100</v>
      </c>
      <c r="C487" s="303" t="s">
        <v>11</v>
      </c>
      <c r="D487" s="339">
        <v>58.888829999999999</v>
      </c>
      <c r="E487" s="228">
        <v>1552.4999999999998</v>
      </c>
      <c r="F487" s="151">
        <f t="shared" si="168"/>
        <v>91424.908574999979</v>
      </c>
      <c r="G487" s="151">
        <v>279.44999999999993</v>
      </c>
      <c r="H487" s="151">
        <f t="shared" si="169"/>
        <v>16456.483543499995</v>
      </c>
      <c r="I487" s="152"/>
      <c r="J487" s="298">
        <f t="shared" si="170"/>
        <v>91424.908574999979</v>
      </c>
      <c r="K487" s="34">
        <f t="shared" si="171"/>
        <v>0</v>
      </c>
      <c r="L487" s="298">
        <f t="shared" si="172"/>
        <v>16456.483543499995</v>
      </c>
      <c r="M487" s="34">
        <f t="shared" si="173"/>
        <v>0</v>
      </c>
      <c r="N487" s="69"/>
    </row>
    <row r="488" spans="1:14" ht="44.25" customHeight="1">
      <c r="A488" s="149">
        <f t="shared" si="174"/>
        <v>7.3950000000001319</v>
      </c>
      <c r="B488" s="56" t="s">
        <v>101</v>
      </c>
      <c r="C488" s="303" t="s">
        <v>13</v>
      </c>
      <c r="D488" s="339">
        <v>1131.10998</v>
      </c>
      <c r="E488" s="228">
        <v>252.99999999999997</v>
      </c>
      <c r="F488" s="151">
        <f t="shared" si="168"/>
        <v>286170.82493999996</v>
      </c>
      <c r="G488" s="151">
        <v>45.539999999999992</v>
      </c>
      <c r="H488" s="151">
        <f t="shared" si="169"/>
        <v>51510.748489199992</v>
      </c>
      <c r="I488" s="152"/>
      <c r="J488" s="298">
        <f t="shared" si="170"/>
        <v>286170.82493999996</v>
      </c>
      <c r="K488" s="34">
        <f t="shared" si="171"/>
        <v>0</v>
      </c>
      <c r="L488" s="298">
        <f t="shared" si="172"/>
        <v>51510.748489199992</v>
      </c>
      <c r="M488" s="34">
        <f t="shared" si="173"/>
        <v>0</v>
      </c>
      <c r="N488" s="69"/>
    </row>
    <row r="489" spans="1:14" ht="44.25" customHeight="1">
      <c r="A489" s="149">
        <f t="shared" si="174"/>
        <v>7.3960000000001322</v>
      </c>
      <c r="B489" s="56" t="s">
        <v>102</v>
      </c>
      <c r="C489" s="303" t="s">
        <v>11</v>
      </c>
      <c r="D489" s="339">
        <v>358.88853</v>
      </c>
      <c r="E489" s="317">
        <v>942.99999999999989</v>
      </c>
      <c r="F489" s="151">
        <f t="shared" si="168"/>
        <v>338431.88378999993</v>
      </c>
      <c r="G489" s="151">
        <v>169.73999999999998</v>
      </c>
      <c r="H489" s="151">
        <f t="shared" si="169"/>
        <v>60917.739082199994</v>
      </c>
      <c r="I489" s="152"/>
      <c r="J489" s="298">
        <f t="shared" si="170"/>
        <v>338431.88378999993</v>
      </c>
      <c r="K489" s="34">
        <f t="shared" si="171"/>
        <v>0</v>
      </c>
      <c r="L489" s="298">
        <f t="shared" si="172"/>
        <v>60917.739082199994</v>
      </c>
      <c r="M489" s="34">
        <f t="shared" si="173"/>
        <v>0</v>
      </c>
      <c r="N489" s="69"/>
    </row>
    <row r="490" spans="1:14" ht="44.25" customHeight="1">
      <c r="A490" s="149">
        <f t="shared" si="174"/>
        <v>7.3970000000001326</v>
      </c>
      <c r="B490" s="56" t="s">
        <v>103</v>
      </c>
      <c r="C490" s="58" t="s">
        <v>20</v>
      </c>
      <c r="D490" s="316">
        <v>1</v>
      </c>
      <c r="E490" s="318">
        <v>787499.21250000002</v>
      </c>
      <c r="F490" s="228">
        <f t="shared" si="168"/>
        <v>787499.21250000002</v>
      </c>
      <c r="G490" s="151">
        <f>15600*10</f>
        <v>156000</v>
      </c>
      <c r="H490" s="151">
        <f t="shared" si="169"/>
        <v>156000</v>
      </c>
      <c r="I490" s="152"/>
      <c r="J490" s="298">
        <f t="shared" si="170"/>
        <v>787499.21250000002</v>
      </c>
      <c r="K490" s="34">
        <f t="shared" si="171"/>
        <v>0</v>
      </c>
      <c r="L490" s="298">
        <f t="shared" si="172"/>
        <v>156000</v>
      </c>
      <c r="M490" s="34">
        <f t="shared" si="173"/>
        <v>0</v>
      </c>
      <c r="N490" s="69"/>
    </row>
    <row r="491" spans="1:14" ht="44.25" customHeight="1">
      <c r="A491" s="149">
        <f t="shared" si="174"/>
        <v>7.3980000000001329</v>
      </c>
      <c r="B491" s="56" t="s">
        <v>104</v>
      </c>
      <c r="C491" s="58" t="s">
        <v>20</v>
      </c>
      <c r="D491" s="308">
        <v>1</v>
      </c>
      <c r="E491" s="318">
        <v>275629.72437000001</v>
      </c>
      <c r="F491" s="228">
        <f t="shared" si="168"/>
        <v>275629.72437000001</v>
      </c>
      <c r="G491" s="151">
        <f>5400*10</f>
        <v>54000</v>
      </c>
      <c r="H491" s="151">
        <f t="shared" si="169"/>
        <v>54000</v>
      </c>
      <c r="I491" s="152"/>
      <c r="J491" s="298">
        <f t="shared" si="170"/>
        <v>275629.72437000001</v>
      </c>
      <c r="K491" s="34">
        <f t="shared" si="171"/>
        <v>0</v>
      </c>
      <c r="L491" s="298">
        <f t="shared" si="172"/>
        <v>54000</v>
      </c>
      <c r="M491" s="34">
        <f t="shared" si="173"/>
        <v>0</v>
      </c>
    </row>
    <row r="492" spans="1:14" ht="44.25" customHeight="1">
      <c r="A492" s="149">
        <f t="shared" si="174"/>
        <v>7.3990000000001332</v>
      </c>
      <c r="B492" s="56" t="s">
        <v>105</v>
      </c>
      <c r="C492" s="58" t="s">
        <v>20</v>
      </c>
      <c r="D492" s="308">
        <v>1</v>
      </c>
      <c r="E492" s="318">
        <v>96469.903530000011</v>
      </c>
      <c r="F492" s="228">
        <f t="shared" si="168"/>
        <v>96469.903530000011</v>
      </c>
      <c r="G492" s="151">
        <f>2100*10</f>
        <v>21000</v>
      </c>
      <c r="H492" s="151">
        <f t="shared" si="169"/>
        <v>21000</v>
      </c>
      <c r="I492" s="152"/>
      <c r="J492" s="298">
        <f t="shared" si="170"/>
        <v>96469.903530000011</v>
      </c>
      <c r="K492" s="34">
        <f t="shared" si="171"/>
        <v>0</v>
      </c>
      <c r="L492" s="298">
        <f t="shared" si="172"/>
        <v>21000</v>
      </c>
      <c r="M492" s="34">
        <f t="shared" si="173"/>
        <v>0</v>
      </c>
    </row>
    <row r="493" spans="1:14" ht="44.25" customHeight="1">
      <c r="A493" s="149">
        <f t="shared" si="174"/>
        <v>7.4000000000001336</v>
      </c>
      <c r="B493" s="56" t="s">
        <v>106</v>
      </c>
      <c r="C493" s="58" t="s">
        <v>20</v>
      </c>
      <c r="D493" s="308">
        <v>1</v>
      </c>
      <c r="E493" s="318">
        <v>235135.76486400003</v>
      </c>
      <c r="F493" s="228">
        <f t="shared" si="168"/>
        <v>235135.76486400003</v>
      </c>
      <c r="G493" s="151">
        <f>4200*10</f>
        <v>42000</v>
      </c>
      <c r="H493" s="151">
        <f t="shared" si="169"/>
        <v>42000</v>
      </c>
      <c r="I493" s="152"/>
      <c r="J493" s="298">
        <f t="shared" si="170"/>
        <v>235135.76486400003</v>
      </c>
      <c r="K493" s="34">
        <f t="shared" si="171"/>
        <v>0</v>
      </c>
      <c r="L493" s="298">
        <f t="shared" si="172"/>
        <v>42000</v>
      </c>
      <c r="M493" s="34">
        <f t="shared" si="173"/>
        <v>0</v>
      </c>
    </row>
    <row r="494" spans="1:14" ht="44.25" customHeight="1">
      <c r="A494" s="149">
        <f t="shared" si="174"/>
        <v>7.4010000000001339</v>
      </c>
      <c r="B494" s="56" t="s">
        <v>107</v>
      </c>
      <c r="C494" s="58" t="s">
        <v>20</v>
      </c>
      <c r="D494" s="308">
        <v>1</v>
      </c>
      <c r="E494" s="318">
        <v>118601.88139800001</v>
      </c>
      <c r="F494" s="228">
        <f t="shared" si="168"/>
        <v>118601.88139800001</v>
      </c>
      <c r="G494" s="151">
        <f>2200*10</f>
        <v>22000</v>
      </c>
      <c r="H494" s="151">
        <f t="shared" si="169"/>
        <v>22000</v>
      </c>
      <c r="I494" s="152"/>
      <c r="J494" s="298">
        <f t="shared" si="170"/>
        <v>118601.88139800001</v>
      </c>
      <c r="K494" s="34">
        <f t="shared" si="171"/>
        <v>0</v>
      </c>
      <c r="L494" s="298">
        <f t="shared" si="172"/>
        <v>22000</v>
      </c>
      <c r="M494" s="34">
        <f t="shared" si="173"/>
        <v>0</v>
      </c>
    </row>
    <row r="495" spans="1:14" ht="44.25" customHeight="1">
      <c r="A495" s="149">
        <f t="shared" si="174"/>
        <v>7.4020000000001342</v>
      </c>
      <c r="B495" s="56" t="s">
        <v>135</v>
      </c>
      <c r="C495" s="58"/>
      <c r="D495" s="340"/>
      <c r="E495" s="310"/>
      <c r="F495" s="151"/>
      <c r="G495" s="151"/>
      <c r="H495" s="151"/>
      <c r="I495" s="152"/>
      <c r="J495" s="298"/>
      <c r="K495" s="10"/>
    </row>
    <row r="496" spans="1:14" ht="44.25" customHeight="1">
      <c r="A496" s="149">
        <f t="shared" si="174"/>
        <v>7.4030000000001346</v>
      </c>
      <c r="B496" s="56" t="s">
        <v>159</v>
      </c>
      <c r="C496" s="303" t="s">
        <v>3</v>
      </c>
      <c r="D496" s="339">
        <v>4.4444400000000002</v>
      </c>
      <c r="E496" s="228">
        <f>2.1*270*33</f>
        <v>18711</v>
      </c>
      <c r="F496" s="151">
        <f t="shared" ref="F496:F505" si="175">+D496*E496</f>
        <v>83159.916840000005</v>
      </c>
      <c r="G496" s="151">
        <v>1800</v>
      </c>
      <c r="H496" s="151">
        <f t="shared" ref="H496:H505" si="176">+G496*D496</f>
        <v>7999.9920000000002</v>
      </c>
      <c r="I496" s="152"/>
      <c r="J496" s="298">
        <f t="shared" ref="J496:J505" si="177">D496*E496</f>
        <v>83159.916840000005</v>
      </c>
      <c r="K496" s="34">
        <f t="shared" ref="K496:K505" si="178">F496-J496</f>
        <v>0</v>
      </c>
      <c r="L496" s="298">
        <f t="shared" ref="L496:L505" si="179">D496*G496</f>
        <v>7999.9920000000002</v>
      </c>
      <c r="M496" s="34">
        <f t="shared" ref="M496:M505" si="180">H496-L496</f>
        <v>0</v>
      </c>
    </row>
    <row r="497" spans="1:13" ht="44.25" customHeight="1">
      <c r="A497" s="149">
        <f t="shared" si="174"/>
        <v>7.4040000000001349</v>
      </c>
      <c r="B497" s="56" t="s">
        <v>160</v>
      </c>
      <c r="C497" s="303" t="s">
        <v>3</v>
      </c>
      <c r="D497" s="339">
        <v>5.5555500000000002</v>
      </c>
      <c r="E497" s="228">
        <f>+E496</f>
        <v>18711</v>
      </c>
      <c r="F497" s="151">
        <f t="shared" si="175"/>
        <v>103949.89605000001</v>
      </c>
      <c r="G497" s="151">
        <v>1800</v>
      </c>
      <c r="H497" s="151">
        <f t="shared" si="176"/>
        <v>9999.99</v>
      </c>
      <c r="I497" s="152"/>
      <c r="J497" s="298">
        <f t="shared" si="177"/>
        <v>103949.89605000001</v>
      </c>
      <c r="K497" s="34">
        <f t="shared" si="178"/>
        <v>0</v>
      </c>
      <c r="L497" s="298">
        <f t="shared" si="179"/>
        <v>9999.99</v>
      </c>
      <c r="M497" s="34">
        <f t="shared" si="180"/>
        <v>0</v>
      </c>
    </row>
    <row r="498" spans="1:13" ht="44.25" customHeight="1">
      <c r="A498" s="149">
        <f t="shared" si="174"/>
        <v>7.4050000000001353</v>
      </c>
      <c r="B498" s="56" t="s">
        <v>161</v>
      </c>
      <c r="C498" s="303" t="s">
        <v>3</v>
      </c>
      <c r="D498" s="339">
        <v>4.4444400000000002</v>
      </c>
      <c r="E498" s="228">
        <f>0.93*270*33</f>
        <v>8286.3000000000011</v>
      </c>
      <c r="F498" s="151">
        <f t="shared" si="175"/>
        <v>36827.963172000003</v>
      </c>
      <c r="G498" s="151">
        <v>1800</v>
      </c>
      <c r="H498" s="151">
        <f t="shared" si="176"/>
        <v>7999.9920000000002</v>
      </c>
      <c r="I498" s="152"/>
      <c r="J498" s="298">
        <f t="shared" si="177"/>
        <v>36827.963172000003</v>
      </c>
      <c r="K498" s="34">
        <f t="shared" si="178"/>
        <v>0</v>
      </c>
      <c r="L498" s="298">
        <f t="shared" si="179"/>
        <v>7999.9920000000002</v>
      </c>
      <c r="M498" s="34">
        <f t="shared" si="180"/>
        <v>0</v>
      </c>
    </row>
    <row r="499" spans="1:13" ht="44.25" customHeight="1">
      <c r="A499" s="149">
        <f t="shared" si="174"/>
        <v>7.4060000000001356</v>
      </c>
      <c r="B499" s="56" t="s">
        <v>162</v>
      </c>
      <c r="C499" s="303" t="s">
        <v>3</v>
      </c>
      <c r="D499" s="339">
        <v>5.5555500000000002</v>
      </c>
      <c r="E499" s="317">
        <f>+E498</f>
        <v>8286.3000000000011</v>
      </c>
      <c r="F499" s="151">
        <f t="shared" si="175"/>
        <v>46034.953965000008</v>
      </c>
      <c r="G499" s="151">
        <v>1800</v>
      </c>
      <c r="H499" s="151">
        <f t="shared" si="176"/>
        <v>9999.99</v>
      </c>
      <c r="I499" s="152"/>
      <c r="J499" s="298">
        <f t="shared" si="177"/>
        <v>46034.953965000008</v>
      </c>
      <c r="K499" s="34">
        <f t="shared" si="178"/>
        <v>0</v>
      </c>
      <c r="L499" s="298">
        <f t="shared" si="179"/>
        <v>9999.99</v>
      </c>
      <c r="M499" s="34">
        <f t="shared" si="180"/>
        <v>0</v>
      </c>
    </row>
    <row r="500" spans="1:13" ht="44.25" customHeight="1">
      <c r="A500" s="149">
        <f t="shared" si="174"/>
        <v>7.4070000000001359</v>
      </c>
      <c r="B500" s="56" t="s">
        <v>111</v>
      </c>
      <c r="C500" s="58" t="s">
        <v>20</v>
      </c>
      <c r="D500" s="316">
        <v>1</v>
      </c>
      <c r="E500" s="318">
        <v>229679.77032000004</v>
      </c>
      <c r="F500" s="228">
        <f t="shared" si="175"/>
        <v>229679.77032000004</v>
      </c>
      <c r="G500" s="151">
        <f>5200*10</f>
        <v>52000</v>
      </c>
      <c r="H500" s="151">
        <f t="shared" si="176"/>
        <v>52000</v>
      </c>
      <c r="I500" s="152"/>
      <c r="J500" s="298">
        <f t="shared" si="177"/>
        <v>229679.77032000004</v>
      </c>
      <c r="K500" s="34">
        <f t="shared" si="178"/>
        <v>0</v>
      </c>
      <c r="L500" s="298">
        <f t="shared" si="179"/>
        <v>52000</v>
      </c>
      <c r="M500" s="34">
        <f t="shared" si="180"/>
        <v>0</v>
      </c>
    </row>
    <row r="501" spans="1:13" ht="44.25" customHeight="1">
      <c r="A501" s="149">
        <f t="shared" si="174"/>
        <v>7.4080000000001363</v>
      </c>
      <c r="B501" s="56" t="s">
        <v>112</v>
      </c>
      <c r="C501" s="58" t="s">
        <v>20</v>
      </c>
      <c r="D501" s="308">
        <v>1</v>
      </c>
      <c r="E501" s="318">
        <v>114839.88516000002</v>
      </c>
      <c r="F501" s="228">
        <f t="shared" si="175"/>
        <v>114839.88516000002</v>
      </c>
      <c r="G501" s="151">
        <f>2500*10</f>
        <v>25000</v>
      </c>
      <c r="H501" s="151">
        <f t="shared" si="176"/>
        <v>25000</v>
      </c>
      <c r="I501" s="152"/>
      <c r="J501" s="298">
        <f t="shared" si="177"/>
        <v>114839.88516000002</v>
      </c>
      <c r="K501" s="34">
        <f t="shared" si="178"/>
        <v>0</v>
      </c>
      <c r="L501" s="298">
        <f t="shared" si="179"/>
        <v>25000</v>
      </c>
      <c r="M501" s="34">
        <f t="shared" si="180"/>
        <v>0</v>
      </c>
    </row>
    <row r="502" spans="1:13" ht="44.25" customHeight="1">
      <c r="A502" s="149">
        <f t="shared" si="174"/>
        <v>7.4090000000001366</v>
      </c>
      <c r="B502" s="56" t="s">
        <v>113</v>
      </c>
      <c r="C502" s="58" t="s">
        <v>20</v>
      </c>
      <c r="D502" s="308">
        <v>1</v>
      </c>
      <c r="E502" s="318">
        <v>143549.85645000002</v>
      </c>
      <c r="F502" s="228">
        <f t="shared" si="175"/>
        <v>143549.85645000002</v>
      </c>
      <c r="G502" s="151">
        <f>3300*10</f>
        <v>33000</v>
      </c>
      <c r="H502" s="151">
        <f t="shared" si="176"/>
        <v>33000</v>
      </c>
      <c r="I502" s="152"/>
      <c r="J502" s="298">
        <f t="shared" si="177"/>
        <v>143549.85645000002</v>
      </c>
      <c r="K502" s="34">
        <f t="shared" si="178"/>
        <v>0</v>
      </c>
      <c r="L502" s="298">
        <f t="shared" si="179"/>
        <v>33000</v>
      </c>
      <c r="M502" s="34">
        <f t="shared" si="180"/>
        <v>0</v>
      </c>
    </row>
    <row r="503" spans="1:13" ht="44.25" customHeight="1">
      <c r="A503" s="149">
        <f t="shared" si="174"/>
        <v>7.4100000000001369</v>
      </c>
      <c r="B503" s="56" t="s">
        <v>114</v>
      </c>
      <c r="C503" s="58" t="s">
        <v>20</v>
      </c>
      <c r="D503" s="308">
        <v>1</v>
      </c>
      <c r="E503" s="318">
        <v>57419.94258000001</v>
      </c>
      <c r="F503" s="228">
        <f t="shared" si="175"/>
        <v>57419.94258000001</v>
      </c>
      <c r="G503" s="151">
        <f>1400*10</f>
        <v>14000</v>
      </c>
      <c r="H503" s="151">
        <f t="shared" si="176"/>
        <v>14000</v>
      </c>
      <c r="I503" s="152"/>
      <c r="J503" s="298">
        <f t="shared" si="177"/>
        <v>57419.94258000001</v>
      </c>
      <c r="K503" s="34">
        <f t="shared" si="178"/>
        <v>0</v>
      </c>
      <c r="L503" s="298">
        <f t="shared" si="179"/>
        <v>14000</v>
      </c>
      <c r="M503" s="34">
        <f t="shared" si="180"/>
        <v>0</v>
      </c>
    </row>
    <row r="504" spans="1:13" ht="44.25" customHeight="1">
      <c r="A504" s="149">
        <f t="shared" si="174"/>
        <v>7.4110000000001373</v>
      </c>
      <c r="B504" s="56" t="s">
        <v>115</v>
      </c>
      <c r="C504" s="58" t="s">
        <v>20</v>
      </c>
      <c r="D504" s="308">
        <v>1</v>
      </c>
      <c r="E504" s="318">
        <v>28709.971290000005</v>
      </c>
      <c r="F504" s="228">
        <f t="shared" si="175"/>
        <v>28709.971290000005</v>
      </c>
      <c r="G504" s="151">
        <f>750*10</f>
        <v>7500</v>
      </c>
      <c r="H504" s="151">
        <f t="shared" si="176"/>
        <v>7500</v>
      </c>
      <c r="I504" s="152"/>
      <c r="J504" s="298">
        <f t="shared" si="177"/>
        <v>28709.971290000005</v>
      </c>
      <c r="K504" s="34">
        <f t="shared" si="178"/>
        <v>0</v>
      </c>
      <c r="L504" s="298">
        <f t="shared" si="179"/>
        <v>7500</v>
      </c>
      <c r="M504" s="34">
        <f t="shared" si="180"/>
        <v>0</v>
      </c>
    </row>
    <row r="505" spans="1:13" ht="44.25" customHeight="1">
      <c r="A505" s="149">
        <f t="shared" si="174"/>
        <v>7.4120000000001376</v>
      </c>
      <c r="B505" s="56" t="s">
        <v>116</v>
      </c>
      <c r="C505" s="58" t="s">
        <v>11</v>
      </c>
      <c r="D505" s="60">
        <f>2263*1.1111</f>
        <v>2514.4193</v>
      </c>
      <c r="E505" s="310">
        <v>410</v>
      </c>
      <c r="F505" s="151">
        <f t="shared" si="175"/>
        <v>1030911.9130000001</v>
      </c>
      <c r="G505" s="151">
        <v>73.8</v>
      </c>
      <c r="H505" s="151">
        <f t="shared" si="176"/>
        <v>185564.14434</v>
      </c>
      <c r="I505" s="152"/>
      <c r="J505" s="298">
        <f t="shared" si="177"/>
        <v>1030911.9130000001</v>
      </c>
      <c r="K505" s="34">
        <f t="shared" si="178"/>
        <v>0</v>
      </c>
      <c r="L505" s="298">
        <f t="shared" si="179"/>
        <v>185564.14434</v>
      </c>
      <c r="M505" s="34">
        <f t="shared" si="180"/>
        <v>0</v>
      </c>
    </row>
    <row r="506" spans="1:13" ht="44.25" customHeight="1">
      <c r="A506" s="149">
        <f t="shared" si="174"/>
        <v>7.4130000000001379</v>
      </c>
      <c r="B506" s="56" t="s">
        <v>117</v>
      </c>
      <c r="C506" s="58"/>
      <c r="D506" s="60"/>
      <c r="E506" s="151"/>
      <c r="F506" s="151"/>
      <c r="G506" s="151"/>
      <c r="H506" s="151"/>
      <c r="I506" s="152"/>
      <c r="J506" s="298"/>
      <c r="K506" s="10"/>
    </row>
    <row r="507" spans="1:13" ht="44.25" customHeight="1">
      <c r="A507" s="149">
        <f t="shared" si="174"/>
        <v>7.4140000000001383</v>
      </c>
      <c r="B507" s="56" t="s">
        <v>119</v>
      </c>
      <c r="C507" s="58" t="s">
        <v>3</v>
      </c>
      <c r="D507" s="60">
        <v>20</v>
      </c>
      <c r="E507" s="151">
        <f>0.6*0.4*94*33</f>
        <v>744.4799999999999</v>
      </c>
      <c r="F507" s="151">
        <f t="shared" ref="F507:F512" si="181">+D507*E507</f>
        <v>14889.599999999999</v>
      </c>
      <c r="G507" s="151"/>
      <c r="H507" s="151"/>
      <c r="I507" s="152"/>
      <c r="J507" s="298">
        <f t="shared" ref="J507:J512" si="182">D507*E507</f>
        <v>14889.599999999999</v>
      </c>
      <c r="K507" s="34">
        <f t="shared" ref="K507:K512" si="183">F507-J507</f>
        <v>0</v>
      </c>
      <c r="L507" s="298">
        <f t="shared" ref="L507:L512" si="184">D507*G507</f>
        <v>0</v>
      </c>
      <c r="M507" s="34">
        <f t="shared" ref="M507:M512" si="185">H507-L507</f>
        <v>0</v>
      </c>
    </row>
    <row r="508" spans="1:13" ht="44.25" customHeight="1">
      <c r="A508" s="149">
        <f t="shared" si="174"/>
        <v>7.4150000000001386</v>
      </c>
      <c r="B508" s="56" t="s">
        <v>121</v>
      </c>
      <c r="C508" s="58" t="s">
        <v>3</v>
      </c>
      <c r="D508" s="60">
        <v>50</v>
      </c>
      <c r="E508" s="151">
        <f>1.3*1.1*94*33</f>
        <v>4435.8600000000006</v>
      </c>
      <c r="F508" s="151">
        <f t="shared" si="181"/>
        <v>221793.00000000003</v>
      </c>
      <c r="G508" s="151"/>
      <c r="H508" s="151"/>
      <c r="I508" s="152"/>
      <c r="J508" s="298">
        <f t="shared" si="182"/>
        <v>221793.00000000003</v>
      </c>
      <c r="K508" s="34">
        <f t="shared" si="183"/>
        <v>0</v>
      </c>
      <c r="L508" s="298">
        <f t="shared" si="184"/>
        <v>0</v>
      </c>
      <c r="M508" s="34">
        <f t="shared" si="185"/>
        <v>0</v>
      </c>
    </row>
    <row r="509" spans="1:13" ht="44.25" customHeight="1">
      <c r="A509" s="149">
        <f t="shared" si="174"/>
        <v>7.4160000000001389</v>
      </c>
      <c r="B509" s="56" t="s">
        <v>163</v>
      </c>
      <c r="C509" s="58" t="s">
        <v>3</v>
      </c>
      <c r="D509" s="60">
        <v>10</v>
      </c>
      <c r="E509" s="151">
        <f>0.7*2.05*94*33</f>
        <v>4451.37</v>
      </c>
      <c r="F509" s="151">
        <f t="shared" si="181"/>
        <v>44513.7</v>
      </c>
      <c r="G509" s="151"/>
      <c r="H509" s="151"/>
      <c r="I509" s="152"/>
      <c r="J509" s="298">
        <f t="shared" si="182"/>
        <v>44513.7</v>
      </c>
      <c r="K509" s="34">
        <f t="shared" si="183"/>
        <v>0</v>
      </c>
      <c r="L509" s="298">
        <f t="shared" si="184"/>
        <v>0</v>
      </c>
      <c r="M509" s="34">
        <f t="shared" si="185"/>
        <v>0</v>
      </c>
    </row>
    <row r="510" spans="1:13" ht="44.25" customHeight="1">
      <c r="A510" s="149">
        <f t="shared" si="174"/>
        <v>7.4170000000001393</v>
      </c>
      <c r="B510" s="56" t="s">
        <v>164</v>
      </c>
      <c r="C510" s="58" t="s">
        <v>3</v>
      </c>
      <c r="D510" s="60">
        <v>10</v>
      </c>
      <c r="E510" s="151">
        <f>1.5*1.1*94*33</f>
        <v>5118.3000000000011</v>
      </c>
      <c r="F510" s="151">
        <f t="shared" si="181"/>
        <v>51183.000000000015</v>
      </c>
      <c r="G510" s="151"/>
      <c r="H510" s="151"/>
      <c r="I510" s="152"/>
      <c r="J510" s="298">
        <f t="shared" si="182"/>
        <v>51183.000000000015</v>
      </c>
      <c r="K510" s="34">
        <f t="shared" si="183"/>
        <v>0</v>
      </c>
      <c r="L510" s="298">
        <f t="shared" si="184"/>
        <v>0</v>
      </c>
      <c r="M510" s="34">
        <f t="shared" si="185"/>
        <v>0</v>
      </c>
    </row>
    <row r="511" spans="1:13" ht="44.25" customHeight="1">
      <c r="A511" s="149">
        <f t="shared" si="174"/>
        <v>7.4180000000001396</v>
      </c>
      <c r="B511" s="56" t="s">
        <v>165</v>
      </c>
      <c r="C511" s="58" t="s">
        <v>3</v>
      </c>
      <c r="D511" s="60">
        <v>10</v>
      </c>
      <c r="E511" s="151">
        <f>0.6*0.9*94*33</f>
        <v>1675.0800000000002</v>
      </c>
      <c r="F511" s="151">
        <f t="shared" si="181"/>
        <v>16750.800000000003</v>
      </c>
      <c r="G511" s="151"/>
      <c r="H511" s="151"/>
      <c r="I511" s="152"/>
      <c r="J511" s="298">
        <f t="shared" si="182"/>
        <v>16750.800000000003</v>
      </c>
      <c r="K511" s="34">
        <f t="shared" si="183"/>
        <v>0</v>
      </c>
      <c r="L511" s="298">
        <f t="shared" si="184"/>
        <v>0</v>
      </c>
      <c r="M511" s="34">
        <f t="shared" si="185"/>
        <v>0</v>
      </c>
    </row>
    <row r="512" spans="1:13" ht="44.25" customHeight="1">
      <c r="A512" s="149">
        <f t="shared" si="174"/>
        <v>7.4190000000001399</v>
      </c>
      <c r="B512" s="56" t="s">
        <v>166</v>
      </c>
      <c r="C512" s="58" t="s">
        <v>3</v>
      </c>
      <c r="D512" s="60">
        <v>10</v>
      </c>
      <c r="E512" s="151">
        <f>1.5*0.75*94*33</f>
        <v>3489.75</v>
      </c>
      <c r="F512" s="151">
        <f t="shared" si="181"/>
        <v>34897.5</v>
      </c>
      <c r="G512" s="151"/>
      <c r="H512" s="151"/>
      <c r="I512" s="152"/>
      <c r="J512" s="298">
        <f t="shared" si="182"/>
        <v>34897.5</v>
      </c>
      <c r="K512" s="34">
        <f t="shared" si="183"/>
        <v>0</v>
      </c>
      <c r="L512" s="298">
        <f t="shared" si="184"/>
        <v>0</v>
      </c>
      <c r="M512" s="34">
        <f t="shared" si="185"/>
        <v>0</v>
      </c>
    </row>
    <row r="513" spans="1:13" ht="44.25" customHeight="1">
      <c r="A513" s="149">
        <f t="shared" si="174"/>
        <v>7.4200000000001403</v>
      </c>
      <c r="B513" s="56" t="s">
        <v>138</v>
      </c>
      <c r="C513" s="58"/>
      <c r="D513" s="60"/>
      <c r="E513" s="151"/>
      <c r="F513" s="151"/>
      <c r="G513" s="151"/>
      <c r="H513" s="151"/>
      <c r="I513" s="152"/>
      <c r="J513" s="298"/>
      <c r="K513" s="10"/>
    </row>
    <row r="514" spans="1:13" ht="44.25" customHeight="1">
      <c r="A514" s="149">
        <f t="shared" si="174"/>
        <v>7.4210000000001406</v>
      </c>
      <c r="B514" s="56" t="s">
        <v>125</v>
      </c>
      <c r="C514" s="58" t="s">
        <v>3</v>
      </c>
      <c r="D514" s="60">
        <v>10</v>
      </c>
      <c r="E514" s="151">
        <v>7500</v>
      </c>
      <c r="F514" s="151">
        <f t="shared" ref="F514:F519" si="186">+D514*E514</f>
        <v>75000</v>
      </c>
      <c r="G514" s="151"/>
      <c r="H514" s="151"/>
      <c r="I514" s="152"/>
      <c r="J514" s="298">
        <f t="shared" ref="J514:J521" si="187">D514*E514</f>
        <v>75000</v>
      </c>
      <c r="K514" s="34">
        <f t="shared" ref="K514:K521" si="188">F514-J514</f>
        <v>0</v>
      </c>
      <c r="L514" s="298">
        <f t="shared" ref="L514:L521" si="189">D514*G514</f>
        <v>0</v>
      </c>
      <c r="M514" s="34">
        <f t="shared" ref="M514:M521" si="190">H514-L514</f>
        <v>0</v>
      </c>
    </row>
    <row r="515" spans="1:13" ht="44.25" customHeight="1">
      <c r="A515" s="149">
        <f t="shared" si="174"/>
        <v>7.4220000000001409</v>
      </c>
      <c r="B515" s="56" t="s">
        <v>126</v>
      </c>
      <c r="C515" s="58" t="s">
        <v>3</v>
      </c>
      <c r="D515" s="60">
        <v>30</v>
      </c>
      <c r="E515" s="151">
        <v>7200</v>
      </c>
      <c r="F515" s="151">
        <f t="shared" si="186"/>
        <v>216000</v>
      </c>
      <c r="G515" s="151"/>
      <c r="H515" s="151"/>
      <c r="I515" s="152"/>
      <c r="J515" s="298">
        <f t="shared" si="187"/>
        <v>216000</v>
      </c>
      <c r="K515" s="34">
        <f t="shared" si="188"/>
        <v>0</v>
      </c>
      <c r="L515" s="298">
        <f t="shared" si="189"/>
        <v>0</v>
      </c>
      <c r="M515" s="34">
        <f t="shared" si="190"/>
        <v>0</v>
      </c>
    </row>
    <row r="516" spans="1:13" ht="44.25" customHeight="1">
      <c r="A516" s="149">
        <f t="shared" si="174"/>
        <v>7.4230000000001413</v>
      </c>
      <c r="B516" s="56" t="s">
        <v>127</v>
      </c>
      <c r="C516" s="58" t="s">
        <v>3</v>
      </c>
      <c r="D516" s="60">
        <v>20</v>
      </c>
      <c r="E516" s="151">
        <v>7200</v>
      </c>
      <c r="F516" s="151">
        <f t="shared" si="186"/>
        <v>144000</v>
      </c>
      <c r="G516" s="151"/>
      <c r="H516" s="151"/>
      <c r="I516" s="152"/>
      <c r="J516" s="298">
        <f t="shared" si="187"/>
        <v>144000</v>
      </c>
      <c r="K516" s="34">
        <f t="shared" si="188"/>
        <v>0</v>
      </c>
      <c r="L516" s="298">
        <f t="shared" si="189"/>
        <v>0</v>
      </c>
      <c r="M516" s="34">
        <f t="shared" si="190"/>
        <v>0</v>
      </c>
    </row>
    <row r="517" spans="1:13" ht="44.25" customHeight="1">
      <c r="A517" s="149">
        <f t="shared" si="174"/>
        <v>7.4240000000001416</v>
      </c>
      <c r="B517" s="56" t="s">
        <v>169</v>
      </c>
      <c r="C517" s="58" t="s">
        <v>3</v>
      </c>
      <c r="D517" s="60">
        <v>10</v>
      </c>
      <c r="E517" s="151">
        <v>6800</v>
      </c>
      <c r="F517" s="151">
        <f t="shared" si="186"/>
        <v>68000</v>
      </c>
      <c r="G517" s="151"/>
      <c r="H517" s="151"/>
      <c r="I517" s="152"/>
      <c r="J517" s="298">
        <f t="shared" si="187"/>
        <v>68000</v>
      </c>
      <c r="K517" s="34">
        <f t="shared" si="188"/>
        <v>0</v>
      </c>
      <c r="L517" s="298">
        <f t="shared" si="189"/>
        <v>0</v>
      </c>
      <c r="M517" s="34">
        <f t="shared" si="190"/>
        <v>0</v>
      </c>
    </row>
    <row r="518" spans="1:13" ht="44.25" customHeight="1">
      <c r="A518" s="149">
        <f t="shared" si="174"/>
        <v>7.4250000000001419</v>
      </c>
      <c r="B518" s="56" t="s">
        <v>167</v>
      </c>
      <c r="C518" s="58" t="s">
        <v>3</v>
      </c>
      <c r="D518" s="60">
        <v>10</v>
      </c>
      <c r="E518" s="151">
        <v>6800</v>
      </c>
      <c r="F518" s="151">
        <f t="shared" si="186"/>
        <v>68000</v>
      </c>
      <c r="G518" s="151"/>
      <c r="H518" s="151"/>
      <c r="I518" s="152"/>
      <c r="J518" s="298">
        <f t="shared" si="187"/>
        <v>68000</v>
      </c>
      <c r="K518" s="34">
        <f t="shared" si="188"/>
        <v>0</v>
      </c>
      <c r="L518" s="298">
        <f t="shared" si="189"/>
        <v>0</v>
      </c>
      <c r="M518" s="34">
        <f t="shared" si="190"/>
        <v>0</v>
      </c>
    </row>
    <row r="519" spans="1:13" ht="44.25" customHeight="1">
      <c r="A519" s="149">
        <f t="shared" si="174"/>
        <v>7.4260000000001423</v>
      </c>
      <c r="B519" s="56" t="s">
        <v>128</v>
      </c>
      <c r="C519" s="58" t="s">
        <v>13</v>
      </c>
      <c r="D519" s="60">
        <f>22*1.1111</f>
        <v>24.444199999999999</v>
      </c>
      <c r="E519" s="151">
        <v>814</v>
      </c>
      <c r="F519" s="151">
        <f t="shared" si="186"/>
        <v>19897.578799999999</v>
      </c>
      <c r="G519" s="151">
        <f t="shared" ref="G519" si="191">+E519*0.2</f>
        <v>162.80000000000001</v>
      </c>
      <c r="H519" s="151">
        <f t="shared" ref="H519:H521" si="192">+G519*D519</f>
        <v>3979.5157600000002</v>
      </c>
      <c r="I519" s="152"/>
      <c r="J519" s="298">
        <f t="shared" si="187"/>
        <v>19897.578799999999</v>
      </c>
      <c r="K519" s="34">
        <f t="shared" si="188"/>
        <v>0</v>
      </c>
      <c r="L519" s="298">
        <f t="shared" si="189"/>
        <v>3979.5157600000002</v>
      </c>
      <c r="M519" s="34">
        <f t="shared" si="190"/>
        <v>0</v>
      </c>
    </row>
    <row r="520" spans="1:13" ht="44.25" customHeight="1">
      <c r="A520" s="149">
        <f t="shared" si="174"/>
        <v>7.4270000000001426</v>
      </c>
      <c r="B520" s="56" t="s">
        <v>129</v>
      </c>
      <c r="C520" s="58" t="s">
        <v>20</v>
      </c>
      <c r="D520" s="60">
        <v>1</v>
      </c>
      <c r="E520" s="151">
        <f>15800*1.1111</f>
        <v>17555.38</v>
      </c>
      <c r="F520" s="151">
        <v>15800</v>
      </c>
      <c r="G520" s="151">
        <f>+E520*0.2*1.1111</f>
        <v>3901.1565436000005</v>
      </c>
      <c r="H520" s="151">
        <f t="shared" si="192"/>
        <v>3901.1565436000005</v>
      </c>
      <c r="I520" s="152"/>
      <c r="J520" s="298">
        <f t="shared" si="187"/>
        <v>17555.38</v>
      </c>
      <c r="K520" s="34">
        <f t="shared" si="188"/>
        <v>-1755.380000000001</v>
      </c>
      <c r="L520" s="298">
        <f t="shared" si="189"/>
        <v>3901.1565436000005</v>
      </c>
      <c r="M520" s="34">
        <f t="shared" si="190"/>
        <v>0</v>
      </c>
    </row>
    <row r="521" spans="1:13" ht="44.25" customHeight="1">
      <c r="A521" s="149">
        <f t="shared" si="174"/>
        <v>7.4280000000001429</v>
      </c>
      <c r="B521" s="56" t="s">
        <v>130</v>
      </c>
      <c r="C521" s="58" t="s">
        <v>20</v>
      </c>
      <c r="D521" s="60">
        <v>1</v>
      </c>
      <c r="E521" s="151">
        <f>10500*1.1111</f>
        <v>11666.55</v>
      </c>
      <c r="F521" s="151">
        <v>10500</v>
      </c>
      <c r="G521" s="151">
        <f>+E521*0.2*1.1111</f>
        <v>2592.5407409999998</v>
      </c>
      <c r="H521" s="151">
        <f t="shared" si="192"/>
        <v>2592.5407409999998</v>
      </c>
      <c r="I521" s="152"/>
      <c r="J521" s="298">
        <f t="shared" si="187"/>
        <v>11666.55</v>
      </c>
      <c r="K521" s="34">
        <f t="shared" si="188"/>
        <v>-1166.5499999999993</v>
      </c>
      <c r="L521" s="298">
        <f t="shared" si="189"/>
        <v>2592.5407409999998</v>
      </c>
      <c r="M521" s="34">
        <f t="shared" si="190"/>
        <v>0</v>
      </c>
    </row>
    <row r="522" spans="1:13" ht="44.25" customHeight="1">
      <c r="A522" s="149"/>
      <c r="B522" s="172"/>
      <c r="C522" s="173"/>
      <c r="D522" s="174"/>
      <c r="E522" s="175"/>
      <c r="F522" s="175"/>
      <c r="G522" s="175"/>
      <c r="H522" s="175"/>
      <c r="I522" s="152"/>
      <c r="J522" s="298"/>
      <c r="K522" s="10"/>
    </row>
    <row r="523" spans="1:13" ht="44.25" customHeight="1">
      <c r="A523" s="149"/>
      <c r="B523" s="150" t="s">
        <v>170</v>
      </c>
      <c r="C523" s="58"/>
      <c r="D523" s="60"/>
      <c r="E523" s="151"/>
      <c r="F523" s="151"/>
      <c r="G523" s="151"/>
      <c r="H523" s="151"/>
      <c r="I523" s="152"/>
      <c r="J523" s="227"/>
      <c r="K523" s="10"/>
    </row>
    <row r="524" spans="1:13" ht="44.25" customHeight="1">
      <c r="A524" s="149">
        <f>+A521+0.001</f>
        <v>7.4290000000001433</v>
      </c>
      <c r="B524" s="56" t="s">
        <v>76</v>
      </c>
      <c r="C524" s="58" t="s">
        <v>20</v>
      </c>
      <c r="D524" s="60">
        <v>1</v>
      </c>
      <c r="E524" s="151">
        <f>22000*1.07</f>
        <v>23540</v>
      </c>
      <c r="F524" s="151">
        <f t="shared" ref="F524:F527" si="193">+E524*D524</f>
        <v>23540</v>
      </c>
      <c r="G524" s="151">
        <v>4494</v>
      </c>
      <c r="H524" s="151">
        <f t="shared" ref="H524:H552" si="194">+G524*D524</f>
        <v>4494</v>
      </c>
      <c r="I524" s="152"/>
      <c r="J524" s="298">
        <f t="shared" ref="J524:J552" si="195">D524*E524</f>
        <v>23540</v>
      </c>
      <c r="K524" s="34">
        <f t="shared" ref="K524:K552" si="196">F524-J524</f>
        <v>0</v>
      </c>
      <c r="L524" s="298">
        <f t="shared" ref="L524:L552" si="197">D524*G524</f>
        <v>4494</v>
      </c>
      <c r="M524" s="34">
        <f t="shared" ref="M524:M552" si="198">H524-L524</f>
        <v>0</v>
      </c>
    </row>
    <row r="525" spans="1:13" ht="44.25" customHeight="1">
      <c r="A525" s="149">
        <f t="shared" ref="A525:A575" si="199">+A524+0.001</f>
        <v>7.4300000000001436</v>
      </c>
      <c r="B525" s="56" t="s">
        <v>77</v>
      </c>
      <c r="C525" s="58" t="s">
        <v>20</v>
      </c>
      <c r="D525" s="60">
        <v>1</v>
      </c>
      <c r="E525" s="151">
        <v>8025.0000000000009</v>
      </c>
      <c r="F525" s="151">
        <f t="shared" si="193"/>
        <v>8025.0000000000009</v>
      </c>
      <c r="G525" s="151">
        <v>1712</v>
      </c>
      <c r="H525" s="151">
        <f t="shared" si="194"/>
        <v>1712</v>
      </c>
      <c r="I525" s="152"/>
      <c r="J525" s="298">
        <f t="shared" si="195"/>
        <v>8025.0000000000009</v>
      </c>
      <c r="K525" s="34">
        <f t="shared" si="196"/>
        <v>0</v>
      </c>
      <c r="L525" s="298">
        <f t="shared" si="197"/>
        <v>1712</v>
      </c>
      <c r="M525" s="34">
        <f t="shared" si="198"/>
        <v>0</v>
      </c>
    </row>
    <row r="526" spans="1:13" ht="44.25" customHeight="1">
      <c r="A526" s="149">
        <f t="shared" si="199"/>
        <v>7.4310000000001439</v>
      </c>
      <c r="B526" s="56" t="s">
        <v>78</v>
      </c>
      <c r="C526" s="58" t="s">
        <v>20</v>
      </c>
      <c r="D526" s="60">
        <v>1</v>
      </c>
      <c r="E526" s="151">
        <v>8774</v>
      </c>
      <c r="F526" s="151">
        <f t="shared" si="193"/>
        <v>8774</v>
      </c>
      <c r="G526" s="151">
        <v>1926</v>
      </c>
      <c r="H526" s="151">
        <f t="shared" si="194"/>
        <v>1926</v>
      </c>
      <c r="I526" s="152"/>
      <c r="J526" s="298">
        <f t="shared" si="195"/>
        <v>8774</v>
      </c>
      <c r="K526" s="34">
        <f t="shared" si="196"/>
        <v>0</v>
      </c>
      <c r="L526" s="298">
        <f t="shared" si="197"/>
        <v>1926</v>
      </c>
      <c r="M526" s="34">
        <f t="shared" si="198"/>
        <v>0</v>
      </c>
    </row>
    <row r="527" spans="1:13" ht="44.25" customHeight="1">
      <c r="A527" s="149">
        <f t="shared" si="199"/>
        <v>7.4320000000001443</v>
      </c>
      <c r="B527" s="56" t="s">
        <v>140</v>
      </c>
      <c r="C527" s="58" t="s">
        <v>20</v>
      </c>
      <c r="D527" s="60">
        <v>1</v>
      </c>
      <c r="E527" s="151">
        <v>4494</v>
      </c>
      <c r="F527" s="151">
        <f t="shared" si="193"/>
        <v>4494</v>
      </c>
      <c r="G527" s="151">
        <v>909.5</v>
      </c>
      <c r="H527" s="151">
        <f t="shared" si="194"/>
        <v>909.5</v>
      </c>
      <c r="I527" s="152"/>
      <c r="J527" s="298">
        <f t="shared" si="195"/>
        <v>4494</v>
      </c>
      <c r="K527" s="34">
        <f t="shared" si="196"/>
        <v>0</v>
      </c>
      <c r="L527" s="298">
        <f t="shared" si="197"/>
        <v>909.5</v>
      </c>
      <c r="M527" s="34">
        <f t="shared" si="198"/>
        <v>0</v>
      </c>
    </row>
    <row r="528" spans="1:13" ht="44.25" customHeight="1">
      <c r="A528" s="149">
        <f t="shared" si="199"/>
        <v>7.4330000000001446</v>
      </c>
      <c r="B528" s="56" t="s">
        <v>80</v>
      </c>
      <c r="C528" s="58" t="s">
        <v>27</v>
      </c>
      <c r="D528" s="60">
        <v>43</v>
      </c>
      <c r="E528" s="151">
        <v>2135</v>
      </c>
      <c r="F528" s="151">
        <f>+D528*E528</f>
        <v>91805</v>
      </c>
      <c r="G528" s="151">
        <f>+E528*0.2</f>
        <v>427</v>
      </c>
      <c r="H528" s="151">
        <f t="shared" si="194"/>
        <v>18361</v>
      </c>
      <c r="I528" s="152"/>
      <c r="J528" s="298">
        <f t="shared" si="195"/>
        <v>91805</v>
      </c>
      <c r="K528" s="34">
        <f t="shared" si="196"/>
        <v>0</v>
      </c>
      <c r="L528" s="298">
        <f t="shared" si="197"/>
        <v>18361</v>
      </c>
      <c r="M528" s="34">
        <f t="shared" si="198"/>
        <v>0</v>
      </c>
    </row>
    <row r="529" spans="1:13" ht="44.25" customHeight="1">
      <c r="A529" s="149">
        <f t="shared" si="199"/>
        <v>7.4340000000001449</v>
      </c>
      <c r="B529" s="56" t="s">
        <v>81</v>
      </c>
      <c r="C529" s="58" t="s">
        <v>27</v>
      </c>
      <c r="D529" s="60">
        <v>16</v>
      </c>
      <c r="E529" s="151">
        <v>17400</v>
      </c>
      <c r="F529" s="151">
        <f t="shared" ref="F529:F552" si="200">+E529*D529</f>
        <v>278400</v>
      </c>
      <c r="G529" s="151">
        <v>3132</v>
      </c>
      <c r="H529" s="151">
        <f t="shared" si="194"/>
        <v>50112</v>
      </c>
      <c r="I529" s="152"/>
      <c r="J529" s="298">
        <f t="shared" si="195"/>
        <v>278400</v>
      </c>
      <c r="K529" s="34">
        <f t="shared" si="196"/>
        <v>0</v>
      </c>
      <c r="L529" s="298">
        <f t="shared" si="197"/>
        <v>50112</v>
      </c>
      <c r="M529" s="34">
        <f t="shared" si="198"/>
        <v>0</v>
      </c>
    </row>
    <row r="530" spans="1:13" ht="44.25" customHeight="1">
      <c r="A530" s="149">
        <f t="shared" si="199"/>
        <v>7.4350000000001453</v>
      </c>
      <c r="B530" s="56" t="s">
        <v>82</v>
      </c>
      <c r="C530" s="58" t="s">
        <v>27</v>
      </c>
      <c r="D530" s="60">
        <v>2</v>
      </c>
      <c r="E530" s="151">
        <v>25600</v>
      </c>
      <c r="F530" s="151">
        <f t="shared" si="200"/>
        <v>51200</v>
      </c>
      <c r="G530" s="151">
        <v>5120</v>
      </c>
      <c r="H530" s="151">
        <f t="shared" si="194"/>
        <v>10240</v>
      </c>
      <c r="I530" s="152"/>
      <c r="J530" s="298">
        <f t="shared" si="195"/>
        <v>51200</v>
      </c>
      <c r="K530" s="34">
        <f t="shared" si="196"/>
        <v>0</v>
      </c>
      <c r="L530" s="298">
        <f t="shared" si="197"/>
        <v>10240</v>
      </c>
      <c r="M530" s="34">
        <f t="shared" si="198"/>
        <v>0</v>
      </c>
    </row>
    <row r="531" spans="1:13" ht="44.25" customHeight="1">
      <c r="A531" s="149">
        <f t="shared" si="199"/>
        <v>7.4360000000001456</v>
      </c>
      <c r="B531" s="56" t="s">
        <v>142</v>
      </c>
      <c r="C531" s="58" t="s">
        <v>27</v>
      </c>
      <c r="D531" s="60">
        <v>11</v>
      </c>
      <c r="E531" s="151">
        <v>23379.5</v>
      </c>
      <c r="F531" s="151">
        <f t="shared" si="200"/>
        <v>257174.5</v>
      </c>
      <c r="G531" s="151">
        <v>4208.3100000000004</v>
      </c>
      <c r="H531" s="151">
        <f t="shared" si="194"/>
        <v>46291.41</v>
      </c>
      <c r="I531" s="152"/>
      <c r="J531" s="298">
        <f t="shared" si="195"/>
        <v>257174.5</v>
      </c>
      <c r="K531" s="34">
        <f t="shared" si="196"/>
        <v>0</v>
      </c>
      <c r="L531" s="298">
        <f t="shared" si="197"/>
        <v>46291.41</v>
      </c>
      <c r="M531" s="34">
        <f t="shared" si="198"/>
        <v>0</v>
      </c>
    </row>
    <row r="532" spans="1:13" ht="44.25" customHeight="1">
      <c r="A532" s="149">
        <f t="shared" si="199"/>
        <v>7.4370000000001459</v>
      </c>
      <c r="B532" s="56" t="s">
        <v>84</v>
      </c>
      <c r="C532" s="58" t="s">
        <v>27</v>
      </c>
      <c r="D532" s="60">
        <v>18</v>
      </c>
      <c r="E532" s="151">
        <v>20400</v>
      </c>
      <c r="F532" s="151">
        <f t="shared" si="200"/>
        <v>367200</v>
      </c>
      <c r="G532" s="151">
        <v>4080</v>
      </c>
      <c r="H532" s="151">
        <f t="shared" si="194"/>
        <v>73440</v>
      </c>
      <c r="I532" s="152"/>
      <c r="J532" s="298">
        <f t="shared" si="195"/>
        <v>367200</v>
      </c>
      <c r="K532" s="34">
        <f t="shared" si="196"/>
        <v>0</v>
      </c>
      <c r="L532" s="298">
        <f t="shared" si="197"/>
        <v>73440</v>
      </c>
      <c r="M532" s="34">
        <f t="shared" si="198"/>
        <v>0</v>
      </c>
    </row>
    <row r="533" spans="1:13" ht="44.25" customHeight="1">
      <c r="A533" s="149">
        <f t="shared" si="199"/>
        <v>7.4380000000001463</v>
      </c>
      <c r="B533" s="56" t="s">
        <v>85</v>
      </c>
      <c r="C533" s="58" t="s">
        <v>11</v>
      </c>
      <c r="D533" s="60">
        <v>65</v>
      </c>
      <c r="E533" s="151">
        <v>553.72500000000002</v>
      </c>
      <c r="F533" s="151">
        <f t="shared" si="200"/>
        <v>35992.125</v>
      </c>
      <c r="G533" s="151">
        <v>99.67049999999999</v>
      </c>
      <c r="H533" s="151">
        <f t="shared" si="194"/>
        <v>6478.5824999999995</v>
      </c>
      <c r="I533" s="152"/>
      <c r="J533" s="298">
        <f t="shared" si="195"/>
        <v>35992.125</v>
      </c>
      <c r="K533" s="34">
        <f t="shared" si="196"/>
        <v>0</v>
      </c>
      <c r="L533" s="298">
        <f t="shared" si="197"/>
        <v>6478.5824999999995</v>
      </c>
      <c r="M533" s="34">
        <f t="shared" si="198"/>
        <v>0</v>
      </c>
    </row>
    <row r="534" spans="1:13" ht="44.25" customHeight="1">
      <c r="A534" s="149">
        <f t="shared" si="199"/>
        <v>7.4390000000001466</v>
      </c>
      <c r="B534" s="56" t="s">
        <v>86</v>
      </c>
      <c r="C534" s="58" t="s">
        <v>11</v>
      </c>
      <c r="D534" s="60">
        <v>65</v>
      </c>
      <c r="E534" s="151">
        <v>270.70999999999998</v>
      </c>
      <c r="F534" s="151">
        <f t="shared" si="200"/>
        <v>17596.149999999998</v>
      </c>
      <c r="G534" s="151">
        <v>48.727799999999995</v>
      </c>
      <c r="H534" s="151">
        <f t="shared" si="194"/>
        <v>3167.3069999999998</v>
      </c>
      <c r="I534" s="152"/>
      <c r="J534" s="298">
        <f t="shared" si="195"/>
        <v>17596.149999999998</v>
      </c>
      <c r="K534" s="34">
        <f t="shared" si="196"/>
        <v>0</v>
      </c>
      <c r="L534" s="298">
        <f t="shared" si="197"/>
        <v>3167.3069999999998</v>
      </c>
      <c r="M534" s="34">
        <f t="shared" si="198"/>
        <v>0</v>
      </c>
    </row>
    <row r="535" spans="1:13" ht="44.25" customHeight="1">
      <c r="A535" s="149">
        <f t="shared" si="199"/>
        <v>7.4400000000001469</v>
      </c>
      <c r="B535" s="56" t="s">
        <v>87</v>
      </c>
      <c r="C535" s="58" t="s">
        <v>11</v>
      </c>
      <c r="D535" s="60">
        <v>65</v>
      </c>
      <c r="E535" s="151">
        <v>104.59249999999999</v>
      </c>
      <c r="F535" s="151">
        <f t="shared" si="200"/>
        <v>6798.5124999999989</v>
      </c>
      <c r="G535" s="151">
        <v>18.826649999999997</v>
      </c>
      <c r="H535" s="151">
        <f t="shared" si="194"/>
        <v>1223.7322499999998</v>
      </c>
      <c r="I535" s="152"/>
      <c r="J535" s="298">
        <f t="shared" si="195"/>
        <v>6798.5124999999989</v>
      </c>
      <c r="K535" s="34">
        <f t="shared" si="196"/>
        <v>0</v>
      </c>
      <c r="L535" s="298">
        <f t="shared" si="197"/>
        <v>1223.7322499999998</v>
      </c>
      <c r="M535" s="34">
        <f t="shared" si="198"/>
        <v>0</v>
      </c>
    </row>
    <row r="536" spans="1:13" ht="44.25" customHeight="1">
      <c r="A536" s="149">
        <f t="shared" si="199"/>
        <v>7.4410000000001473</v>
      </c>
      <c r="B536" s="56" t="s">
        <v>88</v>
      </c>
      <c r="C536" s="58" t="s">
        <v>11</v>
      </c>
      <c r="D536" s="60">
        <v>70</v>
      </c>
      <c r="E536" s="151">
        <v>1045.925</v>
      </c>
      <c r="F536" s="151">
        <f t="shared" si="200"/>
        <v>73214.75</v>
      </c>
      <c r="G536" s="151">
        <v>188.26649999999998</v>
      </c>
      <c r="H536" s="151">
        <f t="shared" si="194"/>
        <v>13178.654999999999</v>
      </c>
      <c r="I536" s="152"/>
      <c r="J536" s="298">
        <f t="shared" si="195"/>
        <v>73214.75</v>
      </c>
      <c r="K536" s="34">
        <f t="shared" si="196"/>
        <v>0</v>
      </c>
      <c r="L536" s="298">
        <f t="shared" si="197"/>
        <v>13178.654999999999</v>
      </c>
      <c r="M536" s="34">
        <f t="shared" si="198"/>
        <v>0</v>
      </c>
    </row>
    <row r="537" spans="1:13" ht="44.25" customHeight="1">
      <c r="A537" s="149">
        <f t="shared" si="199"/>
        <v>7.4420000000001476</v>
      </c>
      <c r="B537" s="56" t="s">
        <v>171</v>
      </c>
      <c r="C537" s="58" t="s">
        <v>11</v>
      </c>
      <c r="D537" s="60">
        <v>196</v>
      </c>
      <c r="E537" s="151">
        <v>2093</v>
      </c>
      <c r="F537" s="151">
        <f t="shared" si="200"/>
        <v>410228</v>
      </c>
      <c r="G537" s="151">
        <v>256.92840000000001</v>
      </c>
      <c r="H537" s="151">
        <f t="shared" si="194"/>
        <v>50357.966400000005</v>
      </c>
      <c r="I537" s="152"/>
      <c r="J537" s="298">
        <f t="shared" si="195"/>
        <v>410228</v>
      </c>
      <c r="K537" s="34">
        <f t="shared" si="196"/>
        <v>0</v>
      </c>
      <c r="L537" s="298">
        <f t="shared" si="197"/>
        <v>50357.966400000005</v>
      </c>
      <c r="M537" s="34">
        <f t="shared" si="198"/>
        <v>0</v>
      </c>
    </row>
    <row r="538" spans="1:13" ht="44.25" customHeight="1">
      <c r="A538" s="149">
        <f t="shared" si="199"/>
        <v>7.4430000000001479</v>
      </c>
      <c r="B538" s="56" t="s">
        <v>172</v>
      </c>
      <c r="C538" s="58" t="s">
        <v>11</v>
      </c>
      <c r="D538" s="60">
        <v>131</v>
      </c>
      <c r="E538" s="151">
        <v>1334</v>
      </c>
      <c r="F538" s="151">
        <f t="shared" si="200"/>
        <v>174754</v>
      </c>
      <c r="G538" s="151">
        <v>234.77940000000001</v>
      </c>
      <c r="H538" s="151">
        <f t="shared" si="194"/>
        <v>30756.1014</v>
      </c>
      <c r="I538" s="152"/>
      <c r="J538" s="298">
        <f t="shared" si="195"/>
        <v>174754</v>
      </c>
      <c r="K538" s="34">
        <f t="shared" si="196"/>
        <v>0</v>
      </c>
      <c r="L538" s="298">
        <f t="shared" si="197"/>
        <v>30756.1014</v>
      </c>
      <c r="M538" s="34">
        <f t="shared" si="198"/>
        <v>0</v>
      </c>
    </row>
    <row r="539" spans="1:13" ht="44.25" customHeight="1">
      <c r="A539" s="149">
        <f t="shared" si="199"/>
        <v>7.4440000000001483</v>
      </c>
      <c r="B539" s="56" t="s">
        <v>93</v>
      </c>
      <c r="C539" s="58" t="s">
        <v>13</v>
      </c>
      <c r="D539" s="60">
        <v>45</v>
      </c>
      <c r="E539" s="151">
        <v>492.2</v>
      </c>
      <c r="F539" s="151">
        <f t="shared" si="200"/>
        <v>22149</v>
      </c>
      <c r="G539" s="151">
        <v>88.595999999999989</v>
      </c>
      <c r="H539" s="151">
        <f t="shared" si="194"/>
        <v>3986.8199999999997</v>
      </c>
      <c r="I539" s="152"/>
      <c r="J539" s="298">
        <f t="shared" si="195"/>
        <v>22149</v>
      </c>
      <c r="K539" s="34">
        <f t="shared" si="196"/>
        <v>0</v>
      </c>
      <c r="L539" s="298">
        <f t="shared" si="197"/>
        <v>3986.8199999999997</v>
      </c>
      <c r="M539" s="34">
        <f t="shared" si="198"/>
        <v>0</v>
      </c>
    </row>
    <row r="540" spans="1:13" ht="44.25" customHeight="1">
      <c r="A540" s="149">
        <f t="shared" si="199"/>
        <v>7.4450000000001486</v>
      </c>
      <c r="B540" s="56" t="s">
        <v>94</v>
      </c>
      <c r="C540" s="58" t="s">
        <v>11</v>
      </c>
      <c r="D540" s="60">
        <v>196</v>
      </c>
      <c r="E540" s="151">
        <v>553.72500000000002</v>
      </c>
      <c r="F540" s="151">
        <f t="shared" si="200"/>
        <v>108530.1</v>
      </c>
      <c r="G540" s="151">
        <v>99.67049999999999</v>
      </c>
      <c r="H540" s="151">
        <f t="shared" si="194"/>
        <v>19535.417999999998</v>
      </c>
      <c r="I540" s="152"/>
      <c r="J540" s="298">
        <f t="shared" si="195"/>
        <v>108530.1</v>
      </c>
      <c r="K540" s="34">
        <f t="shared" si="196"/>
        <v>0</v>
      </c>
      <c r="L540" s="298">
        <f t="shared" si="197"/>
        <v>19535.417999999998</v>
      </c>
      <c r="M540" s="34">
        <f t="shared" si="198"/>
        <v>0</v>
      </c>
    </row>
    <row r="541" spans="1:13" ht="44.25" customHeight="1">
      <c r="A541" s="149">
        <f t="shared" si="199"/>
        <v>7.4460000000001489</v>
      </c>
      <c r="B541" s="56" t="s">
        <v>95</v>
      </c>
      <c r="C541" s="58" t="s">
        <v>11</v>
      </c>
      <c r="D541" s="60">
        <v>458</v>
      </c>
      <c r="E541" s="151">
        <v>430.67499999999995</v>
      </c>
      <c r="F541" s="151">
        <f t="shared" si="200"/>
        <v>197249.14999999997</v>
      </c>
      <c r="G541" s="151">
        <v>77.521499999999989</v>
      </c>
      <c r="H541" s="151">
        <f t="shared" si="194"/>
        <v>35504.846999999994</v>
      </c>
      <c r="I541" s="152"/>
      <c r="J541" s="298">
        <f t="shared" si="195"/>
        <v>197249.14999999997</v>
      </c>
      <c r="K541" s="34">
        <f t="shared" si="196"/>
        <v>0</v>
      </c>
      <c r="L541" s="298">
        <f t="shared" si="197"/>
        <v>35504.846999999994</v>
      </c>
      <c r="M541" s="34">
        <f t="shared" si="198"/>
        <v>0</v>
      </c>
    </row>
    <row r="542" spans="1:13" ht="44.25" customHeight="1">
      <c r="A542" s="149">
        <f t="shared" si="199"/>
        <v>7.4470000000001493</v>
      </c>
      <c r="B542" s="56" t="s">
        <v>97</v>
      </c>
      <c r="C542" s="58" t="s">
        <v>11</v>
      </c>
      <c r="D542" s="60">
        <v>96</v>
      </c>
      <c r="E542" s="151">
        <v>1476.6000000000001</v>
      </c>
      <c r="F542" s="151">
        <f t="shared" si="200"/>
        <v>141753.60000000001</v>
      </c>
      <c r="G542" s="151">
        <v>265.78800000000001</v>
      </c>
      <c r="H542" s="151">
        <f t="shared" si="194"/>
        <v>25515.648000000001</v>
      </c>
      <c r="I542" s="152"/>
      <c r="J542" s="298">
        <f t="shared" si="195"/>
        <v>141753.60000000001</v>
      </c>
      <c r="K542" s="34">
        <f t="shared" si="196"/>
        <v>0</v>
      </c>
      <c r="L542" s="298">
        <f t="shared" si="197"/>
        <v>25515.648000000001</v>
      </c>
      <c r="M542" s="34">
        <f t="shared" si="198"/>
        <v>0</v>
      </c>
    </row>
    <row r="543" spans="1:13" ht="44.25" customHeight="1">
      <c r="A543" s="149">
        <f t="shared" si="199"/>
        <v>7.4480000000001496</v>
      </c>
      <c r="B543" s="56" t="s">
        <v>98</v>
      </c>
      <c r="C543" s="58" t="s">
        <v>20</v>
      </c>
      <c r="D543" s="60">
        <v>1</v>
      </c>
      <c r="E543" s="151">
        <f>25*2250</f>
        <v>56250</v>
      </c>
      <c r="F543" s="151">
        <f t="shared" si="200"/>
        <v>56250</v>
      </c>
      <c r="G543" s="151">
        <f>2250*0.75*25</f>
        <v>42187.5</v>
      </c>
      <c r="H543" s="151">
        <f t="shared" si="194"/>
        <v>42187.5</v>
      </c>
      <c r="I543" s="152"/>
      <c r="J543" s="298">
        <f t="shared" si="195"/>
        <v>56250</v>
      </c>
      <c r="K543" s="34">
        <f t="shared" si="196"/>
        <v>0</v>
      </c>
      <c r="L543" s="298">
        <f t="shared" si="197"/>
        <v>42187.5</v>
      </c>
      <c r="M543" s="34">
        <f t="shared" si="198"/>
        <v>0</v>
      </c>
    </row>
    <row r="544" spans="1:13" ht="44.25" customHeight="1">
      <c r="A544" s="149">
        <f t="shared" si="199"/>
        <v>7.4490000000001499</v>
      </c>
      <c r="B544" s="56" t="s">
        <v>99</v>
      </c>
      <c r="C544" s="58" t="s">
        <v>11</v>
      </c>
      <c r="D544" s="60">
        <v>138</v>
      </c>
      <c r="E544" s="151">
        <v>590.64</v>
      </c>
      <c r="F544" s="151">
        <f t="shared" si="200"/>
        <v>81508.319999999992</v>
      </c>
      <c r="G544" s="151">
        <v>106.3152</v>
      </c>
      <c r="H544" s="151">
        <f t="shared" si="194"/>
        <v>14671.497600000001</v>
      </c>
      <c r="I544" s="152"/>
      <c r="J544" s="298">
        <f t="shared" si="195"/>
        <v>81508.319999999992</v>
      </c>
      <c r="K544" s="34">
        <f t="shared" si="196"/>
        <v>0</v>
      </c>
      <c r="L544" s="298">
        <f t="shared" si="197"/>
        <v>14671.497600000001</v>
      </c>
      <c r="M544" s="34">
        <f t="shared" si="198"/>
        <v>0</v>
      </c>
    </row>
    <row r="545" spans="1:13" ht="44.25" customHeight="1">
      <c r="A545" s="149">
        <f t="shared" si="199"/>
        <v>7.4500000000001503</v>
      </c>
      <c r="B545" s="56" t="s">
        <v>100</v>
      </c>
      <c r="C545" s="58" t="s">
        <v>11</v>
      </c>
      <c r="D545" s="60">
        <v>7</v>
      </c>
      <c r="E545" s="151">
        <v>1661.175</v>
      </c>
      <c r="F545" s="151">
        <f t="shared" si="200"/>
        <v>11628.225</v>
      </c>
      <c r="G545" s="151">
        <v>299.01149999999996</v>
      </c>
      <c r="H545" s="151">
        <f t="shared" si="194"/>
        <v>2093.0804999999996</v>
      </c>
      <c r="I545" s="152"/>
      <c r="J545" s="298">
        <f t="shared" si="195"/>
        <v>11628.225</v>
      </c>
      <c r="K545" s="34">
        <f t="shared" si="196"/>
        <v>0</v>
      </c>
      <c r="L545" s="298">
        <f t="shared" si="197"/>
        <v>2093.0804999999996</v>
      </c>
      <c r="M545" s="34">
        <f t="shared" si="198"/>
        <v>0</v>
      </c>
    </row>
    <row r="546" spans="1:13" ht="44.25" customHeight="1">
      <c r="A546" s="149">
        <f t="shared" si="199"/>
        <v>7.4510000000001506</v>
      </c>
      <c r="B546" s="56" t="s">
        <v>101</v>
      </c>
      <c r="C546" s="58" t="s">
        <v>13</v>
      </c>
      <c r="D546" s="60">
        <v>147</v>
      </c>
      <c r="E546" s="151">
        <v>270.70999999999998</v>
      </c>
      <c r="F546" s="151">
        <f t="shared" si="200"/>
        <v>39794.369999999995</v>
      </c>
      <c r="G546" s="151">
        <v>48.727799999999995</v>
      </c>
      <c r="H546" s="151">
        <f t="shared" si="194"/>
        <v>7162.9865999999993</v>
      </c>
      <c r="I546" s="152"/>
      <c r="J546" s="298">
        <f t="shared" si="195"/>
        <v>39794.369999999995</v>
      </c>
      <c r="K546" s="34">
        <f t="shared" si="196"/>
        <v>0</v>
      </c>
      <c r="L546" s="298">
        <f t="shared" si="197"/>
        <v>7162.9865999999993</v>
      </c>
      <c r="M546" s="34">
        <f t="shared" si="198"/>
        <v>0</v>
      </c>
    </row>
    <row r="547" spans="1:13" ht="44.25" customHeight="1">
      <c r="A547" s="149">
        <f t="shared" si="199"/>
        <v>7.4520000000001509</v>
      </c>
      <c r="B547" s="56" t="s">
        <v>102</v>
      </c>
      <c r="C547" s="58" t="s">
        <v>11</v>
      </c>
      <c r="D547" s="60">
        <v>16</v>
      </c>
      <c r="E547" s="151">
        <v>1009.01</v>
      </c>
      <c r="F547" s="151">
        <f t="shared" si="200"/>
        <v>16144.16</v>
      </c>
      <c r="G547" s="151">
        <v>181.62179999999998</v>
      </c>
      <c r="H547" s="151">
        <f t="shared" si="194"/>
        <v>2905.9487999999997</v>
      </c>
      <c r="I547" s="152"/>
      <c r="J547" s="298">
        <f t="shared" si="195"/>
        <v>16144.16</v>
      </c>
      <c r="K547" s="34">
        <f t="shared" si="196"/>
        <v>0</v>
      </c>
      <c r="L547" s="298">
        <f t="shared" si="197"/>
        <v>2905.9487999999997</v>
      </c>
      <c r="M547" s="34">
        <f t="shared" si="198"/>
        <v>0</v>
      </c>
    </row>
    <row r="548" spans="1:13" ht="44.25" customHeight="1">
      <c r="A548" s="149">
        <f t="shared" si="199"/>
        <v>7.4530000000001513</v>
      </c>
      <c r="B548" s="56" t="s">
        <v>103</v>
      </c>
      <c r="C548" s="58" t="s">
        <v>20</v>
      </c>
      <c r="D548" s="60">
        <v>1</v>
      </c>
      <c r="E548" s="151">
        <f>44940*2</f>
        <v>89880</v>
      </c>
      <c r="F548" s="151">
        <f t="shared" si="200"/>
        <v>89880</v>
      </c>
      <c r="G548" s="151">
        <f t="shared" ref="G548:G552" si="201">+E548*0.2</f>
        <v>17976</v>
      </c>
      <c r="H548" s="151">
        <f t="shared" si="194"/>
        <v>17976</v>
      </c>
      <c r="I548" s="152"/>
      <c r="J548" s="298">
        <f t="shared" si="195"/>
        <v>89880</v>
      </c>
      <c r="K548" s="34">
        <f t="shared" si="196"/>
        <v>0</v>
      </c>
      <c r="L548" s="298">
        <f t="shared" si="197"/>
        <v>17976</v>
      </c>
      <c r="M548" s="34">
        <f t="shared" si="198"/>
        <v>0</v>
      </c>
    </row>
    <row r="549" spans="1:13" ht="44.25" customHeight="1">
      <c r="A549" s="149">
        <f t="shared" si="199"/>
        <v>7.4540000000001516</v>
      </c>
      <c r="B549" s="56" t="s">
        <v>104</v>
      </c>
      <c r="C549" s="58" t="s">
        <v>20</v>
      </c>
      <c r="D549" s="60">
        <v>1</v>
      </c>
      <c r="E549" s="151">
        <f>38520*2</f>
        <v>77040</v>
      </c>
      <c r="F549" s="151">
        <f t="shared" si="200"/>
        <v>77040</v>
      </c>
      <c r="G549" s="151">
        <f t="shared" si="201"/>
        <v>15408</v>
      </c>
      <c r="H549" s="151">
        <f t="shared" si="194"/>
        <v>15408</v>
      </c>
      <c r="I549" s="152"/>
      <c r="J549" s="298">
        <f t="shared" si="195"/>
        <v>77040</v>
      </c>
      <c r="K549" s="34">
        <f t="shared" si="196"/>
        <v>0</v>
      </c>
      <c r="L549" s="298">
        <f t="shared" si="197"/>
        <v>15408</v>
      </c>
      <c r="M549" s="34">
        <f t="shared" si="198"/>
        <v>0</v>
      </c>
    </row>
    <row r="550" spans="1:13" ht="44.25" customHeight="1">
      <c r="A550" s="149">
        <f t="shared" si="199"/>
        <v>7.4550000000001519</v>
      </c>
      <c r="B550" s="56" t="s">
        <v>105</v>
      </c>
      <c r="C550" s="58" t="s">
        <v>20</v>
      </c>
      <c r="D550" s="60">
        <v>1</v>
      </c>
      <c r="E550" s="151">
        <f>32100*2</f>
        <v>64200</v>
      </c>
      <c r="F550" s="151">
        <f t="shared" si="200"/>
        <v>64200</v>
      </c>
      <c r="G550" s="151">
        <f t="shared" si="201"/>
        <v>12840</v>
      </c>
      <c r="H550" s="151">
        <f t="shared" si="194"/>
        <v>12840</v>
      </c>
      <c r="I550" s="152"/>
      <c r="J550" s="298">
        <f t="shared" si="195"/>
        <v>64200</v>
      </c>
      <c r="K550" s="34">
        <f t="shared" si="196"/>
        <v>0</v>
      </c>
      <c r="L550" s="298">
        <f t="shared" si="197"/>
        <v>12840</v>
      </c>
      <c r="M550" s="34">
        <f t="shared" si="198"/>
        <v>0</v>
      </c>
    </row>
    <row r="551" spans="1:13" ht="44.25" customHeight="1">
      <c r="A551" s="149">
        <f t="shared" si="199"/>
        <v>7.4560000000001523</v>
      </c>
      <c r="B551" s="56" t="s">
        <v>106</v>
      </c>
      <c r="C551" s="58" t="s">
        <v>20</v>
      </c>
      <c r="D551" s="60">
        <v>1</v>
      </c>
      <c r="E551" s="151">
        <f>16050*2</f>
        <v>32100</v>
      </c>
      <c r="F551" s="151">
        <f t="shared" si="200"/>
        <v>32100</v>
      </c>
      <c r="G551" s="151">
        <f t="shared" si="201"/>
        <v>6420</v>
      </c>
      <c r="H551" s="151">
        <f t="shared" si="194"/>
        <v>6420</v>
      </c>
      <c r="I551" s="152"/>
      <c r="J551" s="298">
        <f t="shared" si="195"/>
        <v>32100</v>
      </c>
      <c r="K551" s="34">
        <f t="shared" si="196"/>
        <v>0</v>
      </c>
      <c r="L551" s="298">
        <f t="shared" si="197"/>
        <v>6420</v>
      </c>
      <c r="M551" s="34">
        <f t="shared" si="198"/>
        <v>0</v>
      </c>
    </row>
    <row r="552" spans="1:13" ht="44.25" customHeight="1">
      <c r="A552" s="149">
        <f t="shared" si="199"/>
        <v>7.4570000000001526</v>
      </c>
      <c r="B552" s="56" t="s">
        <v>107</v>
      </c>
      <c r="C552" s="58" t="s">
        <v>20</v>
      </c>
      <c r="D552" s="60">
        <v>1</v>
      </c>
      <c r="E552" s="151">
        <f>11556*2</f>
        <v>23112</v>
      </c>
      <c r="F552" s="151">
        <f t="shared" si="200"/>
        <v>23112</v>
      </c>
      <c r="G552" s="151">
        <f t="shared" si="201"/>
        <v>4622.4000000000005</v>
      </c>
      <c r="H552" s="151">
        <f t="shared" si="194"/>
        <v>4622.4000000000005</v>
      </c>
      <c r="I552" s="152"/>
      <c r="J552" s="298">
        <f t="shared" si="195"/>
        <v>23112</v>
      </c>
      <c r="K552" s="34">
        <f t="shared" si="196"/>
        <v>0</v>
      </c>
      <c r="L552" s="298">
        <f t="shared" si="197"/>
        <v>4622.4000000000005</v>
      </c>
      <c r="M552" s="34">
        <f t="shared" si="198"/>
        <v>0</v>
      </c>
    </row>
    <row r="553" spans="1:13" ht="44.25" customHeight="1">
      <c r="A553" s="149">
        <f t="shared" si="199"/>
        <v>7.458000000000153</v>
      </c>
      <c r="B553" s="56" t="s">
        <v>108</v>
      </c>
      <c r="C553" s="58"/>
      <c r="D553" s="60"/>
      <c r="E553" s="151"/>
      <c r="F553" s="151"/>
      <c r="G553" s="151"/>
      <c r="H553" s="151"/>
      <c r="I553" s="152"/>
      <c r="J553" s="227"/>
      <c r="K553" s="10"/>
    </row>
    <row r="554" spans="1:13" ht="44.25" customHeight="1">
      <c r="A554" s="149">
        <f t="shared" si="199"/>
        <v>7.4590000000001533</v>
      </c>
      <c r="B554" s="56" t="s">
        <v>109</v>
      </c>
      <c r="C554" s="58" t="s">
        <v>3</v>
      </c>
      <c r="D554" s="60">
        <v>1</v>
      </c>
      <c r="E554" s="151">
        <f>3*250*1.1*35</f>
        <v>28875.000000000004</v>
      </c>
      <c r="F554" s="151">
        <f t="shared" ref="F554:F575" si="202">+E554*D554</f>
        <v>28875.000000000004</v>
      </c>
      <c r="G554" s="151">
        <v>1926</v>
      </c>
      <c r="H554" s="151">
        <f t="shared" ref="H554:H575" si="203">+G554*D554</f>
        <v>1926</v>
      </c>
      <c r="I554" s="152"/>
      <c r="J554" s="298">
        <f t="shared" ref="J554:J575" si="204">D554*E554</f>
        <v>28875.000000000004</v>
      </c>
      <c r="K554" s="34">
        <f t="shared" ref="K554:K575" si="205">F554-J554</f>
        <v>0</v>
      </c>
      <c r="L554" s="298">
        <f t="shared" ref="L554:L575" si="206">D554*G554</f>
        <v>1926</v>
      </c>
      <c r="M554" s="34">
        <f t="shared" ref="M554:M575" si="207">H554-L554</f>
        <v>0</v>
      </c>
    </row>
    <row r="555" spans="1:13" ht="44.25" customHeight="1">
      <c r="A555" s="149">
        <f t="shared" si="199"/>
        <v>7.4600000000001536</v>
      </c>
      <c r="B555" s="56" t="s">
        <v>110</v>
      </c>
      <c r="C555" s="58" t="s">
        <v>3</v>
      </c>
      <c r="D555" s="60">
        <v>1</v>
      </c>
      <c r="E555" s="151">
        <v>28875</v>
      </c>
      <c r="F555" s="151">
        <f t="shared" si="202"/>
        <v>28875</v>
      </c>
      <c r="G555" s="151">
        <v>1926</v>
      </c>
      <c r="H555" s="151">
        <f t="shared" si="203"/>
        <v>1926</v>
      </c>
      <c r="I555" s="152"/>
      <c r="J555" s="298">
        <f t="shared" si="204"/>
        <v>28875</v>
      </c>
      <c r="K555" s="34">
        <f t="shared" si="205"/>
        <v>0</v>
      </c>
      <c r="L555" s="298">
        <f t="shared" si="206"/>
        <v>1926</v>
      </c>
      <c r="M555" s="34">
        <f t="shared" si="207"/>
        <v>0</v>
      </c>
    </row>
    <row r="556" spans="1:13" ht="44.25" customHeight="1">
      <c r="A556" s="149">
        <f t="shared" si="199"/>
        <v>7.461000000000154</v>
      </c>
      <c r="B556" s="56" t="s">
        <v>111</v>
      </c>
      <c r="C556" s="58" t="s">
        <v>20</v>
      </c>
      <c r="D556" s="60">
        <v>1</v>
      </c>
      <c r="E556" s="151">
        <v>35928</v>
      </c>
      <c r="F556" s="151">
        <f t="shared" si="202"/>
        <v>35928</v>
      </c>
      <c r="G556" s="151">
        <f t="shared" ref="G556:G560" si="208">+E556*0.2</f>
        <v>7185.6</v>
      </c>
      <c r="H556" s="151">
        <f t="shared" si="203"/>
        <v>7185.6</v>
      </c>
      <c r="I556" s="152"/>
      <c r="J556" s="298">
        <f t="shared" si="204"/>
        <v>35928</v>
      </c>
      <c r="K556" s="34">
        <f t="shared" si="205"/>
        <v>0</v>
      </c>
      <c r="L556" s="298">
        <f t="shared" si="206"/>
        <v>7185.6</v>
      </c>
      <c r="M556" s="34">
        <f t="shared" si="207"/>
        <v>0</v>
      </c>
    </row>
    <row r="557" spans="1:13" ht="44.25" customHeight="1">
      <c r="A557" s="149">
        <f t="shared" si="199"/>
        <v>7.4620000000001543</v>
      </c>
      <c r="B557" s="56" t="s">
        <v>112</v>
      </c>
      <c r="C557" s="58" t="s">
        <v>20</v>
      </c>
      <c r="D557" s="60">
        <v>1</v>
      </c>
      <c r="E557" s="151">
        <v>17964</v>
      </c>
      <c r="F557" s="151">
        <f t="shared" si="202"/>
        <v>17964</v>
      </c>
      <c r="G557" s="151">
        <f t="shared" si="208"/>
        <v>3592.8</v>
      </c>
      <c r="H557" s="151">
        <f t="shared" si="203"/>
        <v>3592.8</v>
      </c>
      <c r="I557" s="152"/>
      <c r="J557" s="298">
        <f t="shared" si="204"/>
        <v>17964</v>
      </c>
      <c r="K557" s="34">
        <f t="shared" si="205"/>
        <v>0</v>
      </c>
      <c r="L557" s="298">
        <f t="shared" si="206"/>
        <v>3592.8</v>
      </c>
      <c r="M557" s="34">
        <f t="shared" si="207"/>
        <v>0</v>
      </c>
    </row>
    <row r="558" spans="1:13" ht="44.25" customHeight="1">
      <c r="A558" s="149">
        <f t="shared" si="199"/>
        <v>7.4630000000001546</v>
      </c>
      <c r="B558" s="56" t="s">
        <v>113</v>
      </c>
      <c r="C558" s="58" t="s">
        <v>20</v>
      </c>
      <c r="D558" s="60">
        <v>1</v>
      </c>
      <c r="E558" s="151">
        <v>22455</v>
      </c>
      <c r="F558" s="151">
        <f t="shared" si="202"/>
        <v>22455</v>
      </c>
      <c r="G558" s="151">
        <f t="shared" si="208"/>
        <v>4491</v>
      </c>
      <c r="H558" s="151">
        <f t="shared" si="203"/>
        <v>4491</v>
      </c>
      <c r="I558" s="152"/>
      <c r="J558" s="298">
        <f t="shared" si="204"/>
        <v>22455</v>
      </c>
      <c r="K558" s="34">
        <f t="shared" si="205"/>
        <v>0</v>
      </c>
      <c r="L558" s="298">
        <f t="shared" si="206"/>
        <v>4491</v>
      </c>
      <c r="M558" s="34">
        <f t="shared" si="207"/>
        <v>0</v>
      </c>
    </row>
    <row r="559" spans="1:13" ht="44.25" customHeight="1">
      <c r="A559" s="149">
        <f t="shared" si="199"/>
        <v>7.464000000000155</v>
      </c>
      <c r="B559" s="56" t="s">
        <v>114</v>
      </c>
      <c r="C559" s="58" t="s">
        <v>20</v>
      </c>
      <c r="D559" s="60">
        <v>1</v>
      </c>
      <c r="E559" s="151">
        <v>8982</v>
      </c>
      <c r="F559" s="151">
        <f t="shared" si="202"/>
        <v>8982</v>
      </c>
      <c r="G559" s="151">
        <f t="shared" si="208"/>
        <v>1796.4</v>
      </c>
      <c r="H559" s="151">
        <f t="shared" si="203"/>
        <v>1796.4</v>
      </c>
      <c r="I559" s="152"/>
      <c r="J559" s="298">
        <f t="shared" si="204"/>
        <v>8982</v>
      </c>
      <c r="K559" s="34">
        <f t="shared" si="205"/>
        <v>0</v>
      </c>
      <c r="L559" s="298">
        <f t="shared" si="206"/>
        <v>1796.4</v>
      </c>
      <c r="M559" s="34">
        <f t="shared" si="207"/>
        <v>0</v>
      </c>
    </row>
    <row r="560" spans="1:13" ht="44.25" customHeight="1">
      <c r="A560" s="149">
        <f t="shared" si="199"/>
        <v>7.4650000000001553</v>
      </c>
      <c r="B560" s="56" t="s">
        <v>115</v>
      </c>
      <c r="C560" s="58" t="s">
        <v>20</v>
      </c>
      <c r="D560" s="60">
        <v>1</v>
      </c>
      <c r="E560" s="151">
        <v>4491</v>
      </c>
      <c r="F560" s="151">
        <f t="shared" si="202"/>
        <v>4491</v>
      </c>
      <c r="G560" s="151">
        <f t="shared" si="208"/>
        <v>898.2</v>
      </c>
      <c r="H560" s="151">
        <f t="shared" si="203"/>
        <v>898.2</v>
      </c>
      <c r="I560" s="152"/>
      <c r="J560" s="298">
        <f t="shared" si="204"/>
        <v>4491</v>
      </c>
      <c r="K560" s="34">
        <f t="shared" si="205"/>
        <v>0</v>
      </c>
      <c r="L560" s="298">
        <f t="shared" si="206"/>
        <v>898.2</v>
      </c>
      <c r="M560" s="34">
        <f t="shared" si="207"/>
        <v>0</v>
      </c>
    </row>
    <row r="561" spans="1:13" ht="44.25" customHeight="1">
      <c r="A561" s="149">
        <f t="shared" si="199"/>
        <v>7.4660000000001556</v>
      </c>
      <c r="B561" s="56" t="s">
        <v>116</v>
      </c>
      <c r="C561" s="58" t="s">
        <v>11</v>
      </c>
      <c r="D561" s="60">
        <v>458</v>
      </c>
      <c r="E561" s="151">
        <v>438.70000000000005</v>
      </c>
      <c r="F561" s="151">
        <f t="shared" si="202"/>
        <v>200924.60000000003</v>
      </c>
      <c r="G561" s="151">
        <f>+E561*0.18</f>
        <v>78.966000000000008</v>
      </c>
      <c r="H561" s="151">
        <f t="shared" si="203"/>
        <v>36166.428000000007</v>
      </c>
      <c r="I561" s="152"/>
      <c r="J561" s="298">
        <f t="shared" si="204"/>
        <v>200924.60000000003</v>
      </c>
      <c r="K561" s="34">
        <f t="shared" si="205"/>
        <v>0</v>
      </c>
      <c r="L561" s="298">
        <f t="shared" si="206"/>
        <v>36166.428000000007</v>
      </c>
      <c r="M561" s="34">
        <f t="shared" si="207"/>
        <v>0</v>
      </c>
    </row>
    <row r="562" spans="1:13" ht="44.25" customHeight="1">
      <c r="A562" s="149">
        <f t="shared" si="199"/>
        <v>7.467000000000156</v>
      </c>
      <c r="B562" s="56" t="s">
        <v>117</v>
      </c>
      <c r="C562" s="58"/>
      <c r="D562" s="60"/>
      <c r="E562" s="151">
        <v>0</v>
      </c>
      <c r="F562" s="151">
        <f t="shared" si="202"/>
        <v>0</v>
      </c>
      <c r="G562" s="151">
        <v>0</v>
      </c>
      <c r="H562" s="151">
        <f t="shared" si="203"/>
        <v>0</v>
      </c>
      <c r="I562" s="152"/>
      <c r="J562" s="298">
        <f t="shared" si="204"/>
        <v>0</v>
      </c>
      <c r="K562" s="34">
        <f t="shared" si="205"/>
        <v>0</v>
      </c>
      <c r="L562" s="298">
        <f t="shared" si="206"/>
        <v>0</v>
      </c>
      <c r="M562" s="34">
        <f t="shared" si="207"/>
        <v>0</v>
      </c>
    </row>
    <row r="563" spans="1:13" ht="44.25" customHeight="1">
      <c r="A563" s="149">
        <f t="shared" si="199"/>
        <v>7.4680000000001563</v>
      </c>
      <c r="B563" s="56" t="s">
        <v>119</v>
      </c>
      <c r="C563" s="58" t="s">
        <v>3</v>
      </c>
      <c r="D563" s="60">
        <v>2</v>
      </c>
      <c r="E563" s="151">
        <v>744</v>
      </c>
      <c r="F563" s="151">
        <f t="shared" si="202"/>
        <v>1488</v>
      </c>
      <c r="G563" s="151">
        <v>0</v>
      </c>
      <c r="H563" s="151">
        <f t="shared" si="203"/>
        <v>0</v>
      </c>
      <c r="I563" s="152"/>
      <c r="J563" s="298">
        <f t="shared" si="204"/>
        <v>1488</v>
      </c>
      <c r="K563" s="34">
        <f t="shared" si="205"/>
        <v>0</v>
      </c>
      <c r="L563" s="298">
        <f t="shared" si="206"/>
        <v>0</v>
      </c>
      <c r="M563" s="34">
        <f t="shared" si="207"/>
        <v>0</v>
      </c>
    </row>
    <row r="564" spans="1:13" ht="44.25" customHeight="1">
      <c r="A564" s="149">
        <f t="shared" si="199"/>
        <v>7.4690000000001566</v>
      </c>
      <c r="B564" s="56" t="s">
        <v>121</v>
      </c>
      <c r="C564" s="58" t="s">
        <v>3</v>
      </c>
      <c r="D564" s="60">
        <v>7</v>
      </c>
      <c r="E564" s="151">
        <v>4436</v>
      </c>
      <c r="F564" s="151">
        <f t="shared" si="202"/>
        <v>31052</v>
      </c>
      <c r="G564" s="151">
        <v>0</v>
      </c>
      <c r="H564" s="151">
        <f t="shared" si="203"/>
        <v>0</v>
      </c>
      <c r="I564" s="152"/>
      <c r="J564" s="298">
        <f t="shared" si="204"/>
        <v>31052</v>
      </c>
      <c r="K564" s="34">
        <f t="shared" si="205"/>
        <v>0</v>
      </c>
      <c r="L564" s="298">
        <f t="shared" si="206"/>
        <v>0</v>
      </c>
      <c r="M564" s="34">
        <f t="shared" si="207"/>
        <v>0</v>
      </c>
    </row>
    <row r="565" spans="1:13" ht="44.25" customHeight="1">
      <c r="A565" s="149">
        <f t="shared" si="199"/>
        <v>7.470000000000157</v>
      </c>
      <c r="B565" s="56" t="s">
        <v>163</v>
      </c>
      <c r="C565" s="58" t="s">
        <v>3</v>
      </c>
      <c r="D565" s="60">
        <v>1</v>
      </c>
      <c r="E565" s="151">
        <v>4451</v>
      </c>
      <c r="F565" s="151">
        <f t="shared" si="202"/>
        <v>4451</v>
      </c>
      <c r="G565" s="151">
        <v>0</v>
      </c>
      <c r="H565" s="151">
        <f t="shared" si="203"/>
        <v>0</v>
      </c>
      <c r="I565" s="152"/>
      <c r="J565" s="298">
        <f t="shared" si="204"/>
        <v>4451</v>
      </c>
      <c r="K565" s="34">
        <f t="shared" si="205"/>
        <v>0</v>
      </c>
      <c r="L565" s="298">
        <f t="shared" si="206"/>
        <v>0</v>
      </c>
      <c r="M565" s="34">
        <f t="shared" si="207"/>
        <v>0</v>
      </c>
    </row>
    <row r="566" spans="1:13" ht="44.25" customHeight="1">
      <c r="A566" s="149">
        <f t="shared" si="199"/>
        <v>7.4710000000001573</v>
      </c>
      <c r="B566" s="56" t="s">
        <v>164</v>
      </c>
      <c r="C566" s="58" t="s">
        <v>3</v>
      </c>
      <c r="D566" s="60">
        <v>3</v>
      </c>
      <c r="E566" s="151">
        <v>5118</v>
      </c>
      <c r="F566" s="151">
        <f t="shared" si="202"/>
        <v>15354</v>
      </c>
      <c r="G566" s="151">
        <v>0</v>
      </c>
      <c r="H566" s="151">
        <f t="shared" si="203"/>
        <v>0</v>
      </c>
      <c r="I566" s="152"/>
      <c r="J566" s="298">
        <f t="shared" si="204"/>
        <v>15354</v>
      </c>
      <c r="K566" s="34">
        <f t="shared" si="205"/>
        <v>0</v>
      </c>
      <c r="L566" s="298">
        <f t="shared" si="206"/>
        <v>0</v>
      </c>
      <c r="M566" s="34">
        <f t="shared" si="207"/>
        <v>0</v>
      </c>
    </row>
    <row r="567" spans="1:13" ht="44.25" customHeight="1">
      <c r="A567" s="149">
        <f t="shared" si="199"/>
        <v>7.4720000000001576</v>
      </c>
      <c r="B567" s="56" t="s">
        <v>165</v>
      </c>
      <c r="C567" s="58" t="s">
        <v>3</v>
      </c>
      <c r="D567" s="60">
        <v>1</v>
      </c>
      <c r="E567" s="151">
        <v>1675</v>
      </c>
      <c r="F567" s="151">
        <f t="shared" si="202"/>
        <v>1675</v>
      </c>
      <c r="G567" s="151">
        <v>0</v>
      </c>
      <c r="H567" s="151">
        <f t="shared" si="203"/>
        <v>0</v>
      </c>
      <c r="I567" s="152"/>
      <c r="J567" s="298">
        <f t="shared" si="204"/>
        <v>1675</v>
      </c>
      <c r="K567" s="34">
        <f t="shared" si="205"/>
        <v>0</v>
      </c>
      <c r="L567" s="298">
        <f t="shared" si="206"/>
        <v>0</v>
      </c>
      <c r="M567" s="34">
        <f t="shared" si="207"/>
        <v>0</v>
      </c>
    </row>
    <row r="568" spans="1:13" ht="44.25" customHeight="1">
      <c r="A568" s="149">
        <f t="shared" si="199"/>
        <v>7.473000000000158</v>
      </c>
      <c r="B568" s="56" t="s">
        <v>166</v>
      </c>
      <c r="C568" s="58" t="s">
        <v>3</v>
      </c>
      <c r="D568" s="60">
        <v>1</v>
      </c>
      <c r="E568" s="151">
        <v>3490</v>
      </c>
      <c r="F568" s="151">
        <f t="shared" si="202"/>
        <v>3490</v>
      </c>
      <c r="G568" s="151">
        <v>0</v>
      </c>
      <c r="H568" s="151">
        <f t="shared" si="203"/>
        <v>0</v>
      </c>
      <c r="I568" s="152"/>
      <c r="J568" s="298">
        <f t="shared" si="204"/>
        <v>3490</v>
      </c>
      <c r="K568" s="34">
        <f t="shared" si="205"/>
        <v>0</v>
      </c>
      <c r="L568" s="298">
        <f t="shared" si="206"/>
        <v>0</v>
      </c>
      <c r="M568" s="34">
        <f t="shared" si="207"/>
        <v>0</v>
      </c>
    </row>
    <row r="569" spans="1:13" ht="44.25" customHeight="1">
      <c r="A569" s="149">
        <f t="shared" si="199"/>
        <v>7.4740000000001583</v>
      </c>
      <c r="B569" s="56" t="s">
        <v>123</v>
      </c>
      <c r="C569" s="58"/>
      <c r="D569" s="60"/>
      <c r="E569" s="151">
        <v>0</v>
      </c>
      <c r="F569" s="151">
        <f t="shared" si="202"/>
        <v>0</v>
      </c>
      <c r="G569" s="151">
        <v>0</v>
      </c>
      <c r="H569" s="151">
        <f t="shared" si="203"/>
        <v>0</v>
      </c>
      <c r="I569" s="152"/>
      <c r="J569" s="298">
        <f t="shared" si="204"/>
        <v>0</v>
      </c>
      <c r="K569" s="34">
        <f t="shared" si="205"/>
        <v>0</v>
      </c>
      <c r="L569" s="298">
        <f t="shared" si="206"/>
        <v>0</v>
      </c>
      <c r="M569" s="34">
        <f t="shared" si="207"/>
        <v>0</v>
      </c>
    </row>
    <row r="570" spans="1:13" ht="44.25" customHeight="1">
      <c r="A570" s="149">
        <f t="shared" si="199"/>
        <v>7.4750000000001586</v>
      </c>
      <c r="B570" s="56" t="s">
        <v>124</v>
      </c>
      <c r="C570" s="58" t="s">
        <v>3</v>
      </c>
      <c r="D570" s="60">
        <v>8</v>
      </c>
      <c r="E570" s="151">
        <v>8250</v>
      </c>
      <c r="F570" s="151">
        <f t="shared" si="202"/>
        <v>66000</v>
      </c>
      <c r="G570" s="151">
        <v>0</v>
      </c>
      <c r="H570" s="151">
        <f t="shared" si="203"/>
        <v>0</v>
      </c>
      <c r="I570" s="152"/>
      <c r="J570" s="298">
        <f t="shared" si="204"/>
        <v>66000</v>
      </c>
      <c r="K570" s="34">
        <f t="shared" si="205"/>
        <v>0</v>
      </c>
      <c r="L570" s="298">
        <f t="shared" si="206"/>
        <v>0</v>
      </c>
      <c r="M570" s="34">
        <f t="shared" si="207"/>
        <v>0</v>
      </c>
    </row>
    <row r="571" spans="1:13" ht="44.25" customHeight="1">
      <c r="A571" s="149">
        <f t="shared" si="199"/>
        <v>7.476000000000159</v>
      </c>
      <c r="B571" s="56" t="s">
        <v>125</v>
      </c>
      <c r="C571" s="58" t="s">
        <v>3</v>
      </c>
      <c r="D571" s="60">
        <v>1</v>
      </c>
      <c r="E571" s="151">
        <v>7920</v>
      </c>
      <c r="F571" s="151">
        <f t="shared" si="202"/>
        <v>7920</v>
      </c>
      <c r="G571" s="151">
        <v>0</v>
      </c>
      <c r="H571" s="151">
        <f t="shared" si="203"/>
        <v>0</v>
      </c>
      <c r="I571" s="152"/>
      <c r="J571" s="298">
        <f t="shared" si="204"/>
        <v>7920</v>
      </c>
      <c r="K571" s="34">
        <f t="shared" si="205"/>
        <v>0</v>
      </c>
      <c r="L571" s="298">
        <f t="shared" si="206"/>
        <v>0</v>
      </c>
      <c r="M571" s="34">
        <f t="shared" si="207"/>
        <v>0</v>
      </c>
    </row>
    <row r="572" spans="1:13" ht="44.25" customHeight="1">
      <c r="A572" s="149">
        <f t="shared" si="199"/>
        <v>7.4770000000001593</v>
      </c>
      <c r="B572" s="56" t="s">
        <v>169</v>
      </c>
      <c r="C572" s="58" t="s">
        <v>3</v>
      </c>
      <c r="D572" s="60">
        <v>1</v>
      </c>
      <c r="E572" s="151">
        <v>7260</v>
      </c>
      <c r="F572" s="151">
        <f t="shared" si="202"/>
        <v>7260</v>
      </c>
      <c r="G572" s="151">
        <v>0</v>
      </c>
      <c r="H572" s="151">
        <f t="shared" si="203"/>
        <v>0</v>
      </c>
      <c r="I572" s="152"/>
      <c r="J572" s="298">
        <f t="shared" si="204"/>
        <v>7260</v>
      </c>
      <c r="K572" s="34">
        <f t="shared" si="205"/>
        <v>0</v>
      </c>
      <c r="L572" s="298">
        <f t="shared" si="206"/>
        <v>0</v>
      </c>
      <c r="M572" s="34">
        <f t="shared" si="207"/>
        <v>0</v>
      </c>
    </row>
    <row r="573" spans="1:13" ht="44.25" customHeight="1">
      <c r="A573" s="149">
        <f t="shared" si="199"/>
        <v>7.4780000000001596</v>
      </c>
      <c r="B573" s="56" t="s">
        <v>128</v>
      </c>
      <c r="C573" s="58" t="s">
        <v>13</v>
      </c>
      <c r="D573" s="60">
        <v>55</v>
      </c>
      <c r="E573" s="151">
        <v>814</v>
      </c>
      <c r="F573" s="151">
        <f t="shared" si="202"/>
        <v>44770</v>
      </c>
      <c r="G573" s="151">
        <f t="shared" ref="G573:G575" si="209">+E573*0.2</f>
        <v>162.80000000000001</v>
      </c>
      <c r="H573" s="151">
        <f t="shared" si="203"/>
        <v>8954</v>
      </c>
      <c r="I573" s="152"/>
      <c r="J573" s="298">
        <f t="shared" si="204"/>
        <v>44770</v>
      </c>
      <c r="K573" s="34">
        <f t="shared" si="205"/>
        <v>0</v>
      </c>
      <c r="L573" s="298">
        <f t="shared" si="206"/>
        <v>8954</v>
      </c>
      <c r="M573" s="34">
        <f t="shared" si="207"/>
        <v>0</v>
      </c>
    </row>
    <row r="574" spans="1:13" ht="44.25" customHeight="1">
      <c r="A574" s="149">
        <f t="shared" si="199"/>
        <v>7.47900000000016</v>
      </c>
      <c r="B574" s="56" t="s">
        <v>129</v>
      </c>
      <c r="C574" s="58" t="s">
        <v>20</v>
      </c>
      <c r="D574" s="60">
        <v>1</v>
      </c>
      <c r="E574" s="151">
        <v>15900</v>
      </c>
      <c r="F574" s="151">
        <f t="shared" si="202"/>
        <v>15900</v>
      </c>
      <c r="G574" s="151">
        <f t="shared" si="209"/>
        <v>3180</v>
      </c>
      <c r="H574" s="151">
        <f t="shared" si="203"/>
        <v>3180</v>
      </c>
      <c r="I574" s="152"/>
      <c r="J574" s="298">
        <f t="shared" si="204"/>
        <v>15900</v>
      </c>
      <c r="K574" s="34">
        <f t="shared" si="205"/>
        <v>0</v>
      </c>
      <c r="L574" s="298">
        <f t="shared" si="206"/>
        <v>3180</v>
      </c>
      <c r="M574" s="34">
        <f t="shared" si="207"/>
        <v>0</v>
      </c>
    </row>
    <row r="575" spans="1:13" ht="44.25" customHeight="1">
      <c r="A575" s="149">
        <f t="shared" si="199"/>
        <v>7.4800000000001603</v>
      </c>
      <c r="B575" s="56" t="s">
        <v>130</v>
      </c>
      <c r="C575" s="58" t="s">
        <v>20</v>
      </c>
      <c r="D575" s="60">
        <v>1</v>
      </c>
      <c r="E575" s="151">
        <v>6800</v>
      </c>
      <c r="F575" s="151">
        <f t="shared" si="202"/>
        <v>6800</v>
      </c>
      <c r="G575" s="151">
        <f t="shared" si="209"/>
        <v>1360</v>
      </c>
      <c r="H575" s="151">
        <f t="shared" si="203"/>
        <v>1360</v>
      </c>
      <c r="I575" s="152"/>
      <c r="J575" s="298">
        <f t="shared" si="204"/>
        <v>6800</v>
      </c>
      <c r="K575" s="34">
        <f t="shared" si="205"/>
        <v>0</v>
      </c>
      <c r="L575" s="298">
        <f t="shared" si="206"/>
        <v>1360</v>
      </c>
      <c r="M575" s="34">
        <f t="shared" si="207"/>
        <v>0</v>
      </c>
    </row>
    <row r="576" spans="1:13" ht="44.25" customHeight="1">
      <c r="A576" s="149"/>
      <c r="B576" s="154"/>
      <c r="C576" s="155"/>
      <c r="D576" s="156"/>
      <c r="E576" s="157"/>
      <c r="F576" s="157"/>
      <c r="G576" s="157"/>
      <c r="H576" s="157"/>
      <c r="I576" s="152"/>
      <c r="J576" s="227"/>
      <c r="K576" s="10"/>
    </row>
    <row r="577" spans="1:29" ht="44.25" customHeight="1">
      <c r="A577" s="149"/>
      <c r="B577" s="150" t="s">
        <v>173</v>
      </c>
      <c r="C577" s="58"/>
      <c r="D577" s="60"/>
      <c r="E577" s="151"/>
      <c r="F577" s="151"/>
      <c r="G577" s="151"/>
      <c r="H577" s="151"/>
      <c r="I577" s="152"/>
      <c r="J577" s="227"/>
      <c r="K577" s="10"/>
    </row>
    <row r="578" spans="1:29" ht="44.25" customHeight="1">
      <c r="A578" s="217">
        <f>+A575+0.001</f>
        <v>7.4810000000001606</v>
      </c>
      <c r="B578" s="214" t="s">
        <v>77</v>
      </c>
      <c r="C578" s="215" t="s">
        <v>20</v>
      </c>
      <c r="D578" s="219">
        <v>1</v>
      </c>
      <c r="E578" s="218">
        <v>24500</v>
      </c>
      <c r="F578" s="218">
        <f t="shared" ref="F578:F588" si="210">+E578*D578</f>
        <v>24500</v>
      </c>
      <c r="G578" s="218">
        <f>+E578*0.185</f>
        <v>4532.5</v>
      </c>
      <c r="H578" s="218">
        <f t="shared" ref="H578:H588" si="211">+G578*D578</f>
        <v>4532.5</v>
      </c>
      <c r="I578" s="469"/>
      <c r="J578" s="298">
        <f t="shared" ref="J578:J588" si="212">D578*E578</f>
        <v>24500</v>
      </c>
      <c r="K578" s="478">
        <f t="shared" ref="K578:K588" si="213">F578-J578</f>
        <v>0</v>
      </c>
      <c r="L578" s="298">
        <f t="shared" ref="L578:L588" si="214">D578*G578</f>
        <v>4532.5</v>
      </c>
      <c r="M578" s="478">
        <f t="shared" ref="M578:M588" si="215">H578-L578</f>
        <v>0</v>
      </c>
      <c r="N578" s="152"/>
      <c r="O578" s="152"/>
      <c r="P578" s="152"/>
      <c r="Q578" s="152"/>
      <c r="R578" s="152"/>
      <c r="S578" s="152"/>
      <c r="T578" s="152"/>
      <c r="U578" s="152"/>
      <c r="V578" s="152"/>
      <c r="W578" s="152"/>
      <c r="X578" s="152"/>
      <c r="Y578" s="152"/>
      <c r="Z578" s="152"/>
      <c r="AA578" s="152"/>
      <c r="AB578" s="152"/>
      <c r="AC578" s="152"/>
    </row>
    <row r="579" spans="1:29" ht="44.25" customHeight="1">
      <c r="A579" s="149">
        <f t="shared" ref="A579:A588" si="216">+A578+0.001</f>
        <v>7.482000000000161</v>
      </c>
      <c r="B579" s="56" t="s">
        <v>174</v>
      </c>
      <c r="C579" s="58" t="s">
        <v>48</v>
      </c>
      <c r="D579" s="60">
        <v>66</v>
      </c>
      <c r="E579" s="151">
        <v>21500</v>
      </c>
      <c r="F579" s="151">
        <f t="shared" si="210"/>
        <v>1419000</v>
      </c>
      <c r="G579" s="151">
        <f t="shared" ref="G579:G580" si="217">+E579*0.18</f>
        <v>3870</v>
      </c>
      <c r="H579" s="151">
        <f t="shared" si="211"/>
        <v>255420</v>
      </c>
      <c r="I579" s="152"/>
      <c r="J579" s="298">
        <f t="shared" si="212"/>
        <v>1419000</v>
      </c>
      <c r="K579" s="34">
        <f t="shared" si="213"/>
        <v>0</v>
      </c>
      <c r="L579" s="298">
        <f t="shared" si="214"/>
        <v>255420</v>
      </c>
      <c r="M579" s="34">
        <f t="shared" si="215"/>
        <v>0</v>
      </c>
    </row>
    <row r="580" spans="1:29" ht="44.25" customHeight="1">
      <c r="A580" s="149">
        <f t="shared" si="216"/>
        <v>7.4830000000001613</v>
      </c>
      <c r="B580" s="56" t="s">
        <v>175</v>
      </c>
      <c r="C580" s="58" t="s">
        <v>27</v>
      </c>
      <c r="D580" s="60">
        <v>36</v>
      </c>
      <c r="E580" s="151">
        <v>18600</v>
      </c>
      <c r="F580" s="151">
        <f t="shared" si="210"/>
        <v>669600</v>
      </c>
      <c r="G580" s="151">
        <f t="shared" si="217"/>
        <v>3348</v>
      </c>
      <c r="H580" s="151">
        <f t="shared" si="211"/>
        <v>120528</v>
      </c>
      <c r="I580" s="152"/>
      <c r="J580" s="298">
        <f t="shared" si="212"/>
        <v>669600</v>
      </c>
      <c r="K580" s="34">
        <f t="shared" si="213"/>
        <v>0</v>
      </c>
      <c r="L580" s="298">
        <f t="shared" si="214"/>
        <v>120528</v>
      </c>
      <c r="M580" s="34">
        <f t="shared" si="215"/>
        <v>0</v>
      </c>
    </row>
    <row r="581" spans="1:29" s="223" customFormat="1" ht="44.25" customHeight="1">
      <c r="A581" s="217">
        <f t="shared" si="216"/>
        <v>7.4840000000001616</v>
      </c>
      <c r="B581" s="214" t="s">
        <v>176</v>
      </c>
      <c r="C581" s="215" t="s">
        <v>48</v>
      </c>
      <c r="D581" s="219">
        <v>66</v>
      </c>
      <c r="E581" s="218">
        <v>1950</v>
      </c>
      <c r="F581" s="218">
        <f>+E581*D581</f>
        <v>128700</v>
      </c>
      <c r="G581" s="218">
        <f>+E581*0.75</f>
        <v>1462.5</v>
      </c>
      <c r="H581" s="218">
        <f>+G581*D581</f>
        <v>96525</v>
      </c>
      <c r="I581" s="469"/>
      <c r="J581" s="296">
        <f t="shared" si="212"/>
        <v>128700</v>
      </c>
      <c r="K581" s="297">
        <f t="shared" si="213"/>
        <v>0</v>
      </c>
      <c r="L581" s="296">
        <f t="shared" si="214"/>
        <v>96525</v>
      </c>
      <c r="M581" s="297">
        <f t="shared" si="215"/>
        <v>0</v>
      </c>
      <c r="N581" s="294"/>
      <c r="O581" s="294"/>
      <c r="P581" s="294"/>
      <c r="Q581" s="294"/>
      <c r="R581" s="294"/>
      <c r="S581" s="294"/>
      <c r="T581" s="294"/>
      <c r="U581" s="294"/>
      <c r="V581" s="294"/>
      <c r="W581" s="294"/>
      <c r="X581" s="294"/>
      <c r="Y581" s="294"/>
      <c r="Z581" s="294"/>
      <c r="AA581" s="294"/>
      <c r="AB581" s="294"/>
      <c r="AC581" s="294"/>
    </row>
    <row r="582" spans="1:29" ht="44.25" customHeight="1">
      <c r="A582" s="149">
        <f t="shared" si="216"/>
        <v>7.485000000000162</v>
      </c>
      <c r="B582" s="56" t="s">
        <v>177</v>
      </c>
      <c r="C582" s="58" t="s">
        <v>27</v>
      </c>
      <c r="D582" s="60">
        <v>36</v>
      </c>
      <c r="E582" s="151">
        <v>22149</v>
      </c>
      <c r="F582" s="151">
        <f t="shared" si="210"/>
        <v>797364</v>
      </c>
      <c r="G582" s="151">
        <f t="shared" ref="G582:G583" si="218">+E582*0.18</f>
        <v>3986.8199999999997</v>
      </c>
      <c r="H582" s="151">
        <f t="shared" si="211"/>
        <v>143525.51999999999</v>
      </c>
      <c r="I582" s="152"/>
      <c r="J582" s="298">
        <f t="shared" si="212"/>
        <v>797364</v>
      </c>
      <c r="K582" s="34">
        <f t="shared" si="213"/>
        <v>0</v>
      </c>
      <c r="L582" s="298">
        <f t="shared" si="214"/>
        <v>143525.51999999999</v>
      </c>
      <c r="M582" s="34">
        <f t="shared" si="215"/>
        <v>0</v>
      </c>
    </row>
    <row r="583" spans="1:29" ht="44.25" customHeight="1">
      <c r="A583" s="149">
        <f t="shared" si="216"/>
        <v>7.4860000000001623</v>
      </c>
      <c r="B583" s="56" t="s">
        <v>178</v>
      </c>
      <c r="C583" s="58" t="s">
        <v>27</v>
      </c>
      <c r="D583" s="60">
        <v>16</v>
      </c>
      <c r="E583" s="151">
        <v>22764.25</v>
      </c>
      <c r="F583" s="151">
        <f t="shared" si="210"/>
        <v>364228</v>
      </c>
      <c r="G583" s="151">
        <f t="shared" si="218"/>
        <v>4097.5649999999996</v>
      </c>
      <c r="H583" s="151">
        <f t="shared" si="211"/>
        <v>65561.039999999994</v>
      </c>
      <c r="I583" s="152"/>
      <c r="J583" s="298">
        <f t="shared" si="212"/>
        <v>364228</v>
      </c>
      <c r="K583" s="34">
        <f t="shared" si="213"/>
        <v>0</v>
      </c>
      <c r="L583" s="298">
        <f t="shared" si="214"/>
        <v>65561.039999999994</v>
      </c>
      <c r="M583" s="34">
        <f t="shared" si="215"/>
        <v>0</v>
      </c>
    </row>
    <row r="584" spans="1:29" ht="44.25" customHeight="1">
      <c r="A584" s="149">
        <f t="shared" si="216"/>
        <v>7.4870000000001626</v>
      </c>
      <c r="B584" s="56" t="s">
        <v>179</v>
      </c>
      <c r="C584" s="58" t="s">
        <v>11</v>
      </c>
      <c r="D584" s="60">
        <v>738</v>
      </c>
      <c r="E584" s="151">
        <v>1850</v>
      </c>
      <c r="F584" s="151">
        <f t="shared" si="210"/>
        <v>1365300</v>
      </c>
      <c r="G584" s="151">
        <f>+E584*0.2</f>
        <v>370</v>
      </c>
      <c r="H584" s="151">
        <f t="shared" si="211"/>
        <v>273060</v>
      </c>
      <c r="I584" s="152"/>
      <c r="J584" s="298">
        <f t="shared" si="212"/>
        <v>1365300</v>
      </c>
      <c r="K584" s="34">
        <f t="shared" si="213"/>
        <v>0</v>
      </c>
      <c r="L584" s="298">
        <f t="shared" si="214"/>
        <v>273060</v>
      </c>
      <c r="M584" s="34">
        <f t="shared" si="215"/>
        <v>0</v>
      </c>
    </row>
    <row r="585" spans="1:29" ht="44.25" customHeight="1">
      <c r="A585" s="149">
        <f t="shared" si="216"/>
        <v>7.488000000000163</v>
      </c>
      <c r="B585" s="56" t="s">
        <v>82</v>
      </c>
      <c r="C585" s="58" t="s">
        <v>27</v>
      </c>
      <c r="D585" s="60">
        <v>105</v>
      </c>
      <c r="E585" s="151">
        <v>25600</v>
      </c>
      <c r="F585" s="151">
        <f t="shared" si="210"/>
        <v>2688000</v>
      </c>
      <c r="G585" s="151">
        <f t="shared" ref="G585:G588" si="219">+E585*0.18</f>
        <v>4608</v>
      </c>
      <c r="H585" s="151">
        <f t="shared" si="211"/>
        <v>483840</v>
      </c>
      <c r="I585" s="152"/>
      <c r="J585" s="298">
        <f t="shared" si="212"/>
        <v>2688000</v>
      </c>
      <c r="K585" s="34">
        <f t="shared" si="213"/>
        <v>0</v>
      </c>
      <c r="L585" s="298">
        <f t="shared" si="214"/>
        <v>483840</v>
      </c>
      <c r="M585" s="34">
        <f t="shared" si="215"/>
        <v>0</v>
      </c>
    </row>
    <row r="586" spans="1:29" ht="44.25" customHeight="1">
      <c r="A586" s="149">
        <f t="shared" si="216"/>
        <v>7.4890000000001633</v>
      </c>
      <c r="B586" s="56" t="s">
        <v>142</v>
      </c>
      <c r="C586" s="58" t="s">
        <v>27</v>
      </c>
      <c r="D586" s="60">
        <v>126</v>
      </c>
      <c r="E586" s="151">
        <v>23379.5</v>
      </c>
      <c r="F586" s="151">
        <f t="shared" si="210"/>
        <v>2945817</v>
      </c>
      <c r="G586" s="151">
        <f t="shared" si="219"/>
        <v>4208.3099999999995</v>
      </c>
      <c r="H586" s="151">
        <f t="shared" si="211"/>
        <v>530247.05999999994</v>
      </c>
      <c r="I586" s="152"/>
      <c r="J586" s="298">
        <f t="shared" si="212"/>
        <v>2945817</v>
      </c>
      <c r="K586" s="34">
        <f t="shared" si="213"/>
        <v>0</v>
      </c>
      <c r="L586" s="298">
        <f t="shared" si="214"/>
        <v>530247.05999999994</v>
      </c>
      <c r="M586" s="34">
        <f t="shared" si="215"/>
        <v>0</v>
      </c>
    </row>
    <row r="587" spans="1:29" ht="44.25" customHeight="1">
      <c r="A587" s="149">
        <f t="shared" si="216"/>
        <v>7.4900000000001636</v>
      </c>
      <c r="B587" s="56" t="s">
        <v>84</v>
      </c>
      <c r="C587" s="58" t="s">
        <v>27</v>
      </c>
      <c r="D587" s="60">
        <v>336</v>
      </c>
      <c r="E587" s="151">
        <v>24979.15</v>
      </c>
      <c r="F587" s="151">
        <f t="shared" si="210"/>
        <v>8392994.4000000004</v>
      </c>
      <c r="G587" s="151">
        <f t="shared" si="219"/>
        <v>4496.2470000000003</v>
      </c>
      <c r="H587" s="151">
        <f t="shared" si="211"/>
        <v>1510738.9920000001</v>
      </c>
      <c r="I587" s="152"/>
      <c r="J587" s="298">
        <f t="shared" si="212"/>
        <v>8392994.4000000004</v>
      </c>
      <c r="K587" s="34">
        <f t="shared" si="213"/>
        <v>0</v>
      </c>
      <c r="L587" s="298">
        <f t="shared" si="214"/>
        <v>1510738.9920000001</v>
      </c>
      <c r="M587" s="34">
        <f t="shared" si="215"/>
        <v>0</v>
      </c>
    </row>
    <row r="588" spans="1:29" ht="44.25" customHeight="1">
      <c r="A588" s="149">
        <f t="shared" si="216"/>
        <v>7.491000000000164</v>
      </c>
      <c r="B588" s="56" t="s">
        <v>180</v>
      </c>
      <c r="C588" s="58" t="s">
        <v>27</v>
      </c>
      <c r="D588" s="60">
        <v>39</v>
      </c>
      <c r="E588" s="151">
        <v>26800</v>
      </c>
      <c r="F588" s="151">
        <f t="shared" si="210"/>
        <v>1045200</v>
      </c>
      <c r="G588" s="151">
        <f t="shared" si="219"/>
        <v>4824</v>
      </c>
      <c r="H588" s="151">
        <f t="shared" si="211"/>
        <v>188136</v>
      </c>
      <c r="I588" s="152"/>
      <c r="J588" s="298">
        <f t="shared" si="212"/>
        <v>1045200</v>
      </c>
      <c r="K588" s="34">
        <f t="shared" si="213"/>
        <v>0</v>
      </c>
      <c r="L588" s="298">
        <f t="shared" si="214"/>
        <v>188136</v>
      </c>
      <c r="M588" s="34">
        <f t="shared" si="215"/>
        <v>0</v>
      </c>
    </row>
    <row r="589" spans="1:29" ht="45" customHeight="1">
      <c r="A589" s="146"/>
      <c r="B589" s="124" t="s">
        <v>24</v>
      </c>
      <c r="C589" s="113"/>
      <c r="D589" s="82"/>
      <c r="E589" s="176"/>
      <c r="F589" s="177">
        <f>SUM(F77:F588)</f>
        <v>341381697.85086411</v>
      </c>
      <c r="G589" s="176"/>
      <c r="H589" s="177">
        <f>SUM(H77:H588)</f>
        <v>54142277.455164127</v>
      </c>
      <c r="I589" s="152"/>
      <c r="J589" s="298">
        <f>+H589+F589</f>
        <v>395523975.30602825</v>
      </c>
      <c r="K589" s="178" t="s">
        <v>181</v>
      </c>
      <c r="M589" s="158">
        <f>+F589*0.8</f>
        <v>273105358.28069133</v>
      </c>
    </row>
    <row r="590" spans="1:29" ht="44.25" customHeight="1">
      <c r="A590" s="179"/>
      <c r="B590" s="56"/>
      <c r="C590" s="58"/>
      <c r="D590" s="60"/>
      <c r="E590" s="151"/>
      <c r="F590" s="151"/>
      <c r="G590" s="151"/>
      <c r="H590" s="151"/>
      <c r="I590" s="152"/>
      <c r="J590" s="227"/>
      <c r="K590" s="10"/>
      <c r="M590" s="158">
        <f>+F589*0.12</f>
        <v>40965803.742103688</v>
      </c>
    </row>
    <row r="591" spans="1:29" ht="45" customHeight="1">
      <c r="A591" s="147">
        <v>8</v>
      </c>
      <c r="B591" s="125" t="s">
        <v>182</v>
      </c>
      <c r="C591" s="148" t="s">
        <v>3</v>
      </c>
      <c r="D591" s="117" t="s">
        <v>4</v>
      </c>
      <c r="E591" s="119" t="s">
        <v>5</v>
      </c>
      <c r="F591" s="119" t="s">
        <v>6</v>
      </c>
      <c r="G591" s="119" t="s">
        <v>7</v>
      </c>
      <c r="H591" s="119" t="s">
        <v>8</v>
      </c>
      <c r="I591" s="152"/>
      <c r="J591" s="227"/>
      <c r="K591" s="10"/>
      <c r="M591" s="158">
        <f>+F589*0.08</f>
        <v>27310535.828069128</v>
      </c>
    </row>
    <row r="592" spans="1:29" s="223" customFormat="1" ht="45" customHeight="1">
      <c r="A592" s="437"/>
      <c r="B592" s="443" t="s">
        <v>183</v>
      </c>
      <c r="C592" s="438"/>
      <c r="D592" s="439"/>
      <c r="E592" s="440"/>
      <c r="F592" s="440"/>
      <c r="G592" s="440"/>
      <c r="H592" s="440"/>
      <c r="I592" s="282"/>
      <c r="J592" s="292"/>
      <c r="K592" s="441"/>
      <c r="M592" s="442"/>
    </row>
    <row r="593" spans="1:29" s="223" customFormat="1" ht="45" customHeight="1">
      <c r="A593" s="437"/>
      <c r="B593" s="444" t="s">
        <v>184</v>
      </c>
      <c r="C593" s="438"/>
      <c r="D593" s="439"/>
      <c r="E593" s="440"/>
      <c r="F593" s="440"/>
      <c r="G593" s="440"/>
      <c r="H593" s="440"/>
      <c r="I593" s="282"/>
      <c r="J593" s="292"/>
      <c r="K593" s="441"/>
      <c r="M593" s="442"/>
    </row>
    <row r="594" spans="1:29" s="223" customFormat="1" ht="45" customHeight="1">
      <c r="A594" s="437"/>
      <c r="B594" s="445" t="s">
        <v>185</v>
      </c>
      <c r="C594" s="438"/>
      <c r="D594" s="439"/>
      <c r="E594" s="440"/>
      <c r="F594" s="440"/>
      <c r="G594" s="440"/>
      <c r="H594" s="440"/>
      <c r="I594" s="282"/>
      <c r="J594" s="292"/>
      <c r="K594" s="441"/>
      <c r="M594" s="442"/>
    </row>
    <row r="595" spans="1:29" s="223" customFormat="1" ht="44.25" customHeight="1">
      <c r="A595" s="217">
        <f>+A591+0.01</f>
        <v>8.01</v>
      </c>
      <c r="B595" s="214" t="s">
        <v>186</v>
      </c>
      <c r="C595" s="215" t="s">
        <v>11</v>
      </c>
      <c r="D595" s="219">
        <v>812</v>
      </c>
      <c r="E595" s="218">
        <v>4250</v>
      </c>
      <c r="F595" s="218">
        <f>+D595*E595</f>
        <v>3451000</v>
      </c>
      <c r="G595" s="218">
        <f>+E595*0.18</f>
        <v>765</v>
      </c>
      <c r="H595" s="218">
        <f>+G595*D595</f>
        <v>621180</v>
      </c>
      <c r="I595" s="291"/>
      <c r="J595" s="292"/>
      <c r="K595" s="293"/>
      <c r="L595" s="294"/>
      <c r="M595" s="295">
        <f>SUM(M589:M591)</f>
        <v>341381697.85086417</v>
      </c>
      <c r="N595" s="294"/>
      <c r="O595" s="294"/>
      <c r="P595" s="294"/>
      <c r="Q595" s="294"/>
      <c r="R595" s="294"/>
      <c r="S595" s="294"/>
      <c r="T595" s="294"/>
      <c r="U595" s="294"/>
      <c r="V595" s="294"/>
      <c r="W595" s="294"/>
      <c r="X595" s="294"/>
      <c r="Y595" s="294"/>
      <c r="Z595" s="294"/>
      <c r="AA595" s="294"/>
      <c r="AB595" s="294"/>
      <c r="AC595" s="294"/>
    </row>
    <row r="596" spans="1:29" s="223" customFormat="1" ht="44.25" customHeight="1">
      <c r="A596" s="217">
        <v>8.02</v>
      </c>
      <c r="B596" s="214" t="s">
        <v>187</v>
      </c>
      <c r="C596" s="215" t="s">
        <v>11</v>
      </c>
      <c r="D596" s="219">
        <v>1800</v>
      </c>
      <c r="E596" s="218">
        <v>4250</v>
      </c>
      <c r="F596" s="218">
        <f>+D596*E596</f>
        <v>7650000</v>
      </c>
      <c r="G596" s="218">
        <f>+E596*0.18</f>
        <v>765</v>
      </c>
      <c r="H596" s="218">
        <f>+G596*D596</f>
        <v>1377000</v>
      </c>
      <c r="I596" s="291"/>
      <c r="J596" s="292"/>
      <c r="K596" s="293"/>
      <c r="L596" s="294"/>
      <c r="M596" s="295"/>
      <c r="N596" s="294"/>
      <c r="O596" s="294"/>
      <c r="P596" s="294"/>
      <c r="Q596" s="294"/>
      <c r="R596" s="294"/>
      <c r="S596" s="294"/>
      <c r="T596" s="294"/>
      <c r="U596" s="294"/>
      <c r="V596" s="294"/>
      <c r="W596" s="294"/>
      <c r="X596" s="294"/>
      <c r="Y596" s="294"/>
      <c r="Z596" s="294"/>
      <c r="AA596" s="294"/>
      <c r="AB596" s="294"/>
      <c r="AC596" s="294"/>
    </row>
    <row r="597" spans="1:29" ht="45" customHeight="1">
      <c r="A597" s="146"/>
      <c r="B597" s="124" t="s">
        <v>24</v>
      </c>
      <c r="C597" s="113"/>
      <c r="D597" s="82"/>
      <c r="E597" s="176"/>
      <c r="F597" s="177">
        <f>+F595+F596</f>
        <v>11101000</v>
      </c>
      <c r="G597" s="176"/>
      <c r="H597" s="177">
        <f>+H595+H596</f>
        <v>1998180</v>
      </c>
      <c r="I597" s="152"/>
      <c r="J597" s="298">
        <f>+F597+H597</f>
        <v>13099180</v>
      </c>
      <c r="K597" s="96" t="str">
        <f>+B591</f>
        <v>REPARACIONES POR ENSANCHE DE CALLES, ALEROS</v>
      </c>
    </row>
    <row r="598" spans="1:29" ht="45" customHeight="1">
      <c r="A598" s="147">
        <v>9</v>
      </c>
      <c r="B598" s="125" t="s">
        <v>188</v>
      </c>
      <c r="C598" s="148" t="s">
        <v>3</v>
      </c>
      <c r="D598" s="117" t="s">
        <v>4</v>
      </c>
      <c r="E598" s="119" t="s">
        <v>5</v>
      </c>
      <c r="F598" s="119" t="s">
        <v>6</v>
      </c>
      <c r="G598" s="119" t="s">
        <v>7</v>
      </c>
      <c r="H598" s="119" t="s">
        <v>8</v>
      </c>
      <c r="I598" s="152"/>
      <c r="J598" s="227"/>
      <c r="K598" s="10"/>
    </row>
    <row r="599" spans="1:29" ht="44.25" customHeight="1">
      <c r="A599" s="75">
        <f t="shared" ref="A599:A671" si="220">+A598+0.01</f>
        <v>9.01</v>
      </c>
      <c r="B599" s="137" t="s">
        <v>189</v>
      </c>
      <c r="C599" s="58" t="s">
        <v>20</v>
      </c>
      <c r="D599" s="60">
        <v>1</v>
      </c>
      <c r="E599" s="151">
        <v>29450</v>
      </c>
      <c r="F599" s="151">
        <f t="shared" ref="F599:F629" si="221">+E599*D599</f>
        <v>29450</v>
      </c>
      <c r="G599" s="151">
        <f t="shared" ref="G599:G601" si="222">+E599*0.2</f>
        <v>5890</v>
      </c>
      <c r="H599" s="151">
        <f t="shared" ref="H599:H629" si="223">+G599*D599</f>
        <v>5890</v>
      </c>
      <c r="I599" s="152"/>
      <c r="J599" s="298">
        <f t="shared" ref="J599:J629" si="224">D599*E599</f>
        <v>29450</v>
      </c>
      <c r="K599" s="34">
        <f t="shared" ref="K599:K629" si="225">F599-J599</f>
        <v>0</v>
      </c>
      <c r="L599" s="298">
        <f t="shared" ref="L599:L629" si="226">D599*G599</f>
        <v>5890</v>
      </c>
      <c r="M599" s="34">
        <f t="shared" ref="M599:M629" si="227">H599-L599</f>
        <v>0</v>
      </c>
    </row>
    <row r="600" spans="1:29" ht="44.25" customHeight="1">
      <c r="A600" s="75">
        <f t="shared" si="220"/>
        <v>9.02</v>
      </c>
      <c r="B600" s="137" t="s">
        <v>190</v>
      </c>
      <c r="C600" s="58" t="s">
        <v>20</v>
      </c>
      <c r="D600" s="60">
        <v>1</v>
      </c>
      <c r="E600" s="151">
        <v>72800</v>
      </c>
      <c r="F600" s="151">
        <f t="shared" si="221"/>
        <v>72800</v>
      </c>
      <c r="G600" s="151">
        <f t="shared" si="222"/>
        <v>14560</v>
      </c>
      <c r="H600" s="151">
        <f t="shared" si="223"/>
        <v>14560</v>
      </c>
      <c r="I600" s="152"/>
      <c r="J600" s="298">
        <f t="shared" si="224"/>
        <v>72800</v>
      </c>
      <c r="K600" s="34">
        <f t="shared" si="225"/>
        <v>0</v>
      </c>
      <c r="L600" s="298">
        <f t="shared" si="226"/>
        <v>14560</v>
      </c>
      <c r="M600" s="34">
        <f t="shared" si="227"/>
        <v>0</v>
      </c>
    </row>
    <row r="601" spans="1:29" ht="44.25" customHeight="1">
      <c r="A601" s="75">
        <f t="shared" si="220"/>
        <v>9.0299999999999994</v>
      </c>
      <c r="B601" s="137" t="s">
        <v>77</v>
      </c>
      <c r="C601" s="58" t="s">
        <v>20</v>
      </c>
      <c r="D601" s="60">
        <v>1</v>
      </c>
      <c r="E601" s="152">
        <v>16050</v>
      </c>
      <c r="F601" s="151">
        <f t="shared" si="221"/>
        <v>16050</v>
      </c>
      <c r="G601" s="151">
        <f t="shared" si="222"/>
        <v>3210</v>
      </c>
      <c r="H601" s="151">
        <f t="shared" si="223"/>
        <v>3210</v>
      </c>
      <c r="I601" s="152"/>
      <c r="J601" s="298">
        <f t="shared" si="224"/>
        <v>16050</v>
      </c>
      <c r="K601" s="34">
        <f t="shared" si="225"/>
        <v>0</v>
      </c>
      <c r="L601" s="298">
        <f t="shared" si="226"/>
        <v>3210</v>
      </c>
      <c r="M601" s="34">
        <f t="shared" si="227"/>
        <v>0</v>
      </c>
    </row>
    <row r="602" spans="1:29" ht="44.25" customHeight="1">
      <c r="A602" s="75">
        <f t="shared" si="220"/>
        <v>9.0399999999999991</v>
      </c>
      <c r="B602" s="137" t="s">
        <v>81</v>
      </c>
      <c r="C602" s="58" t="s">
        <v>27</v>
      </c>
      <c r="D602" s="153">
        <v>26.5</v>
      </c>
      <c r="E602" s="151">
        <v>17400</v>
      </c>
      <c r="F602" s="151">
        <f t="shared" si="221"/>
        <v>461100</v>
      </c>
      <c r="G602" s="151">
        <f t="shared" ref="G602:G606" si="228">+E602*0.18</f>
        <v>3132</v>
      </c>
      <c r="H602" s="151">
        <f t="shared" si="223"/>
        <v>82998</v>
      </c>
      <c r="I602" s="152"/>
      <c r="J602" s="298">
        <f t="shared" si="224"/>
        <v>461100</v>
      </c>
      <c r="K602" s="34">
        <f t="shared" si="225"/>
        <v>0</v>
      </c>
      <c r="L602" s="298">
        <f t="shared" si="226"/>
        <v>82998</v>
      </c>
      <c r="M602" s="34">
        <f t="shared" si="227"/>
        <v>0</v>
      </c>
    </row>
    <row r="603" spans="1:29" ht="44.25" customHeight="1">
      <c r="A603" s="75">
        <f t="shared" si="220"/>
        <v>9.0499999999999989</v>
      </c>
      <c r="B603" s="137" t="s">
        <v>191</v>
      </c>
      <c r="C603" s="58" t="s">
        <v>27</v>
      </c>
      <c r="D603" s="153">
        <v>2.5</v>
      </c>
      <c r="E603" s="151">
        <v>31500</v>
      </c>
      <c r="F603" s="151">
        <f t="shared" si="221"/>
        <v>78750</v>
      </c>
      <c r="G603" s="151">
        <f t="shared" si="228"/>
        <v>5670</v>
      </c>
      <c r="H603" s="151">
        <f t="shared" si="223"/>
        <v>14175</v>
      </c>
      <c r="I603" s="152"/>
      <c r="J603" s="298">
        <f t="shared" si="224"/>
        <v>78750</v>
      </c>
      <c r="K603" s="34">
        <f t="shared" si="225"/>
        <v>0</v>
      </c>
      <c r="L603" s="298">
        <f t="shared" si="226"/>
        <v>14175</v>
      </c>
      <c r="M603" s="34">
        <f t="shared" si="227"/>
        <v>0</v>
      </c>
    </row>
    <row r="604" spans="1:29" ht="44.25" customHeight="1">
      <c r="A604" s="75">
        <f t="shared" si="220"/>
        <v>9.0599999999999987</v>
      </c>
      <c r="B604" s="137" t="s">
        <v>82</v>
      </c>
      <c r="C604" s="58" t="s">
        <v>27</v>
      </c>
      <c r="D604" s="153">
        <v>3</v>
      </c>
      <c r="E604" s="151">
        <v>25600</v>
      </c>
      <c r="F604" s="151">
        <f t="shared" si="221"/>
        <v>76800</v>
      </c>
      <c r="G604" s="151">
        <f t="shared" si="228"/>
        <v>4608</v>
      </c>
      <c r="H604" s="151">
        <f t="shared" si="223"/>
        <v>13824</v>
      </c>
      <c r="I604" s="152"/>
      <c r="J604" s="298">
        <f t="shared" si="224"/>
        <v>76800</v>
      </c>
      <c r="K604" s="34">
        <f t="shared" si="225"/>
        <v>0</v>
      </c>
      <c r="L604" s="298">
        <f t="shared" si="226"/>
        <v>13824</v>
      </c>
      <c r="M604" s="34">
        <f t="shared" si="227"/>
        <v>0</v>
      </c>
    </row>
    <row r="605" spans="1:29" ht="44.25" customHeight="1">
      <c r="A605" s="75">
        <f t="shared" si="220"/>
        <v>9.0699999999999985</v>
      </c>
      <c r="B605" s="137" t="s">
        <v>142</v>
      </c>
      <c r="C605" s="58" t="s">
        <v>27</v>
      </c>
      <c r="D605" s="153">
        <v>17</v>
      </c>
      <c r="E605" s="151">
        <v>23380</v>
      </c>
      <c r="F605" s="151">
        <f t="shared" si="221"/>
        <v>397460</v>
      </c>
      <c r="G605" s="151">
        <f t="shared" si="228"/>
        <v>4208.3999999999996</v>
      </c>
      <c r="H605" s="151">
        <f t="shared" si="223"/>
        <v>71542.799999999988</v>
      </c>
      <c r="I605" s="152"/>
      <c r="J605" s="298">
        <f t="shared" si="224"/>
        <v>397460</v>
      </c>
      <c r="K605" s="34">
        <f t="shared" si="225"/>
        <v>0</v>
      </c>
      <c r="L605" s="298">
        <f t="shared" si="226"/>
        <v>71542.799999999988</v>
      </c>
      <c r="M605" s="34">
        <f t="shared" si="227"/>
        <v>0</v>
      </c>
    </row>
    <row r="606" spans="1:29" ht="44.25" customHeight="1">
      <c r="A606" s="75">
        <f t="shared" si="220"/>
        <v>9.0799999999999983</v>
      </c>
      <c r="B606" s="137" t="s">
        <v>192</v>
      </c>
      <c r="C606" s="58" t="s">
        <v>27</v>
      </c>
      <c r="D606" s="153">
        <v>1.25</v>
      </c>
      <c r="E606" s="151">
        <v>29500</v>
      </c>
      <c r="F606" s="151">
        <f t="shared" si="221"/>
        <v>36875</v>
      </c>
      <c r="G606" s="151">
        <f t="shared" si="228"/>
        <v>5310</v>
      </c>
      <c r="H606" s="151">
        <f t="shared" si="223"/>
        <v>6637.5</v>
      </c>
      <c r="I606" s="152"/>
      <c r="J606" s="298">
        <f t="shared" si="224"/>
        <v>36875</v>
      </c>
      <c r="K606" s="34">
        <f t="shared" si="225"/>
        <v>0</v>
      </c>
      <c r="L606" s="298">
        <f t="shared" si="226"/>
        <v>6637.5</v>
      </c>
      <c r="M606" s="34">
        <f t="shared" si="227"/>
        <v>0</v>
      </c>
    </row>
    <row r="607" spans="1:29" ht="44.25" customHeight="1">
      <c r="A607" s="75">
        <f t="shared" si="220"/>
        <v>9.0899999999999981</v>
      </c>
      <c r="B607" s="137" t="s">
        <v>193</v>
      </c>
      <c r="C607" s="58" t="s">
        <v>194</v>
      </c>
      <c r="D607" s="153">
        <v>69.5</v>
      </c>
      <c r="E607" s="151">
        <v>750</v>
      </c>
      <c r="F607" s="151">
        <f t="shared" si="221"/>
        <v>52125</v>
      </c>
      <c r="G607" s="151">
        <f>+E607*0.25</f>
        <v>187.5</v>
      </c>
      <c r="H607" s="151">
        <f t="shared" si="223"/>
        <v>13031.25</v>
      </c>
      <c r="I607" s="152"/>
      <c r="J607" s="298">
        <f t="shared" si="224"/>
        <v>52125</v>
      </c>
      <c r="K607" s="34">
        <f t="shared" si="225"/>
        <v>0</v>
      </c>
      <c r="L607" s="298">
        <f t="shared" si="226"/>
        <v>13031.25</v>
      </c>
      <c r="M607" s="34">
        <f t="shared" si="227"/>
        <v>0</v>
      </c>
    </row>
    <row r="608" spans="1:29" ht="44.25" customHeight="1">
      <c r="A608" s="75">
        <f t="shared" si="220"/>
        <v>9.0999999999999979</v>
      </c>
      <c r="B608" s="137" t="s">
        <v>195</v>
      </c>
      <c r="C608" s="58" t="s">
        <v>11</v>
      </c>
      <c r="D608" s="153">
        <v>123</v>
      </c>
      <c r="E608" s="151">
        <f>85*35</f>
        <v>2975</v>
      </c>
      <c r="F608" s="151">
        <f t="shared" si="221"/>
        <v>365925</v>
      </c>
      <c r="G608" s="151">
        <f>+E608*0.12</f>
        <v>357</v>
      </c>
      <c r="H608" s="151">
        <f t="shared" si="223"/>
        <v>43911</v>
      </c>
      <c r="I608" s="152"/>
      <c r="J608" s="298">
        <f t="shared" si="224"/>
        <v>365925</v>
      </c>
      <c r="K608" s="34">
        <f t="shared" si="225"/>
        <v>0</v>
      </c>
      <c r="L608" s="298">
        <f t="shared" si="226"/>
        <v>43911</v>
      </c>
      <c r="M608" s="34">
        <f t="shared" si="227"/>
        <v>0</v>
      </c>
    </row>
    <row r="609" spans="1:13" ht="44.25" customHeight="1">
      <c r="A609" s="75">
        <f t="shared" si="220"/>
        <v>9.1099999999999977</v>
      </c>
      <c r="B609" s="137" t="s">
        <v>196</v>
      </c>
      <c r="C609" s="58" t="s">
        <v>11</v>
      </c>
      <c r="D609" s="153">
        <v>98</v>
      </c>
      <c r="E609" s="151">
        <v>1427.38</v>
      </c>
      <c r="F609" s="151">
        <f t="shared" si="221"/>
        <v>139883.24000000002</v>
      </c>
      <c r="G609" s="151">
        <v>256.92840000000001</v>
      </c>
      <c r="H609" s="151">
        <f t="shared" si="223"/>
        <v>25178.983200000002</v>
      </c>
      <c r="I609" s="152"/>
      <c r="J609" s="298">
        <f t="shared" si="224"/>
        <v>139883.24000000002</v>
      </c>
      <c r="K609" s="34">
        <f t="shared" si="225"/>
        <v>0</v>
      </c>
      <c r="L609" s="298">
        <f t="shared" si="226"/>
        <v>25178.983200000002</v>
      </c>
      <c r="M609" s="34">
        <f t="shared" si="227"/>
        <v>0</v>
      </c>
    </row>
    <row r="610" spans="1:13" ht="44.25" customHeight="1">
      <c r="A610" s="75">
        <f t="shared" si="220"/>
        <v>9.1199999999999974</v>
      </c>
      <c r="B610" s="137" t="s">
        <v>197</v>
      </c>
      <c r="C610" s="58" t="s">
        <v>11</v>
      </c>
      <c r="D610" s="153">
        <v>41.5</v>
      </c>
      <c r="E610" s="151">
        <v>1304.3300000000002</v>
      </c>
      <c r="F610" s="151">
        <f t="shared" si="221"/>
        <v>54129.695000000007</v>
      </c>
      <c r="G610" s="151">
        <v>234.77940000000001</v>
      </c>
      <c r="H610" s="151">
        <f t="shared" si="223"/>
        <v>9743.3451000000005</v>
      </c>
      <c r="I610" s="152"/>
      <c r="J610" s="298">
        <f t="shared" si="224"/>
        <v>54129.695000000007</v>
      </c>
      <c r="K610" s="34">
        <f t="shared" si="225"/>
        <v>0</v>
      </c>
      <c r="L610" s="298">
        <f t="shared" si="226"/>
        <v>9743.3451000000005</v>
      </c>
      <c r="M610" s="34">
        <f t="shared" si="227"/>
        <v>0</v>
      </c>
    </row>
    <row r="611" spans="1:13" ht="44.25" customHeight="1">
      <c r="A611" s="75">
        <f t="shared" si="220"/>
        <v>9.1299999999999972</v>
      </c>
      <c r="B611" s="137" t="s">
        <v>198</v>
      </c>
      <c r="C611" s="58" t="s">
        <v>11</v>
      </c>
      <c r="D611" s="153">
        <v>17</v>
      </c>
      <c r="E611" s="151">
        <f>300001/34</f>
        <v>8823.5588235294126</v>
      </c>
      <c r="F611" s="151">
        <f t="shared" si="221"/>
        <v>150000.5</v>
      </c>
      <c r="G611" s="151">
        <f>+E611*0.18</f>
        <v>1588.2405882352941</v>
      </c>
      <c r="H611" s="151">
        <f t="shared" si="223"/>
        <v>27000.09</v>
      </c>
      <c r="I611" s="152"/>
      <c r="J611" s="298">
        <f t="shared" si="224"/>
        <v>150000.5</v>
      </c>
      <c r="K611" s="34">
        <f t="shared" si="225"/>
        <v>0</v>
      </c>
      <c r="L611" s="298">
        <f t="shared" si="226"/>
        <v>27000.09</v>
      </c>
      <c r="M611" s="34">
        <f t="shared" si="227"/>
        <v>0</v>
      </c>
    </row>
    <row r="612" spans="1:13" ht="44.25" customHeight="1">
      <c r="A612" s="75">
        <f t="shared" si="220"/>
        <v>9.139999999999997</v>
      </c>
      <c r="B612" s="137" t="s">
        <v>199</v>
      </c>
      <c r="C612" s="58" t="s">
        <v>11</v>
      </c>
      <c r="D612" s="153">
        <v>54</v>
      </c>
      <c r="E612" s="151">
        <f>50*35</f>
        <v>1750</v>
      </c>
      <c r="F612" s="151">
        <f t="shared" si="221"/>
        <v>94500</v>
      </c>
      <c r="G612" s="151">
        <f>+E612*0.25</f>
        <v>437.5</v>
      </c>
      <c r="H612" s="151">
        <f t="shared" si="223"/>
        <v>23625</v>
      </c>
      <c r="I612" s="152"/>
      <c r="J612" s="298">
        <f t="shared" si="224"/>
        <v>94500</v>
      </c>
      <c r="K612" s="34">
        <f t="shared" si="225"/>
        <v>0</v>
      </c>
      <c r="L612" s="298">
        <f t="shared" si="226"/>
        <v>23625</v>
      </c>
      <c r="M612" s="34">
        <f t="shared" si="227"/>
        <v>0</v>
      </c>
    </row>
    <row r="613" spans="1:13" ht="44.25" customHeight="1">
      <c r="A613" s="75">
        <f t="shared" si="220"/>
        <v>9.1499999999999968</v>
      </c>
      <c r="B613" s="137" t="s">
        <v>200</v>
      </c>
      <c r="C613" s="58" t="s">
        <v>11</v>
      </c>
      <c r="D613" s="153">
        <v>18</v>
      </c>
      <c r="E613" s="151">
        <f t="shared" ref="E613:E614" si="229">+E612</f>
        <v>1750</v>
      </c>
      <c r="F613" s="151">
        <f t="shared" si="221"/>
        <v>31500</v>
      </c>
      <c r="G613" s="151">
        <f t="shared" ref="G613:G614" si="230">+G612</f>
        <v>437.5</v>
      </c>
      <c r="H613" s="151">
        <f t="shared" si="223"/>
        <v>7875</v>
      </c>
      <c r="I613" s="152"/>
      <c r="J613" s="298">
        <f t="shared" si="224"/>
        <v>31500</v>
      </c>
      <c r="K613" s="34">
        <f t="shared" si="225"/>
        <v>0</v>
      </c>
      <c r="L613" s="298">
        <f t="shared" si="226"/>
        <v>7875</v>
      </c>
      <c r="M613" s="34">
        <f t="shared" si="227"/>
        <v>0</v>
      </c>
    </row>
    <row r="614" spans="1:13" ht="44.25" customHeight="1">
      <c r="A614" s="75">
        <f t="shared" si="220"/>
        <v>9.1599999999999966</v>
      </c>
      <c r="B614" s="137" t="s">
        <v>201</v>
      </c>
      <c r="C614" s="58" t="s">
        <v>11</v>
      </c>
      <c r="D614" s="153">
        <v>7.5</v>
      </c>
      <c r="E614" s="151">
        <f t="shared" si="229"/>
        <v>1750</v>
      </c>
      <c r="F614" s="151">
        <f t="shared" si="221"/>
        <v>13125</v>
      </c>
      <c r="G614" s="151">
        <f t="shared" si="230"/>
        <v>437.5</v>
      </c>
      <c r="H614" s="151">
        <f t="shared" si="223"/>
        <v>3281.25</v>
      </c>
      <c r="I614" s="152"/>
      <c r="J614" s="298">
        <f t="shared" si="224"/>
        <v>13125</v>
      </c>
      <c r="K614" s="34">
        <f t="shared" si="225"/>
        <v>0</v>
      </c>
      <c r="L614" s="298">
        <f t="shared" si="226"/>
        <v>3281.25</v>
      </c>
      <c r="M614" s="34">
        <f t="shared" si="227"/>
        <v>0</v>
      </c>
    </row>
    <row r="615" spans="1:13" ht="44.25" customHeight="1">
      <c r="A615" s="75">
        <f t="shared" si="220"/>
        <v>9.1699999999999964</v>
      </c>
      <c r="B615" s="137" t="s">
        <v>93</v>
      </c>
      <c r="C615" s="58" t="s">
        <v>13</v>
      </c>
      <c r="D615" s="153">
        <v>57</v>
      </c>
      <c r="E615" s="151">
        <v>492.2</v>
      </c>
      <c r="F615" s="151">
        <f t="shared" si="221"/>
        <v>28055.399999999998</v>
      </c>
      <c r="G615" s="151">
        <v>88.595999999999989</v>
      </c>
      <c r="H615" s="151">
        <f t="shared" si="223"/>
        <v>5049.9719999999998</v>
      </c>
      <c r="I615" s="152"/>
      <c r="J615" s="298">
        <f t="shared" si="224"/>
        <v>28055.399999999998</v>
      </c>
      <c r="K615" s="34">
        <f t="shared" si="225"/>
        <v>0</v>
      </c>
      <c r="L615" s="298">
        <f t="shared" si="226"/>
        <v>5049.9719999999998</v>
      </c>
      <c r="M615" s="34">
        <f t="shared" si="227"/>
        <v>0</v>
      </c>
    </row>
    <row r="616" spans="1:13" ht="44.25" customHeight="1">
      <c r="A616" s="75">
        <f t="shared" si="220"/>
        <v>9.1799999999999962</v>
      </c>
      <c r="B616" s="137" t="s">
        <v>202</v>
      </c>
      <c r="C616" s="58" t="s">
        <v>11</v>
      </c>
      <c r="D616" s="153">
        <v>495</v>
      </c>
      <c r="E616" s="151">
        <v>650</v>
      </c>
      <c r="F616" s="151">
        <f t="shared" si="221"/>
        <v>321750</v>
      </c>
      <c r="G616" s="151">
        <v>99.67049999999999</v>
      </c>
      <c r="H616" s="151">
        <f t="shared" si="223"/>
        <v>49336.897499999992</v>
      </c>
      <c r="I616" s="152"/>
      <c r="J616" s="298">
        <f t="shared" si="224"/>
        <v>321750</v>
      </c>
      <c r="K616" s="34">
        <f t="shared" si="225"/>
        <v>0</v>
      </c>
      <c r="L616" s="298">
        <f t="shared" si="226"/>
        <v>49336.897499999992</v>
      </c>
      <c r="M616" s="34">
        <f t="shared" si="227"/>
        <v>0</v>
      </c>
    </row>
    <row r="617" spans="1:13" ht="44.25" customHeight="1">
      <c r="A617" s="75">
        <f t="shared" si="220"/>
        <v>9.1899999999999959</v>
      </c>
      <c r="B617" s="137" t="s">
        <v>203</v>
      </c>
      <c r="C617" s="58" t="s">
        <v>11</v>
      </c>
      <c r="D617" s="153">
        <v>480</v>
      </c>
      <c r="E617" s="151">
        <v>850</v>
      </c>
      <c r="F617" s="151">
        <f t="shared" si="221"/>
        <v>408000</v>
      </c>
      <c r="G617" s="151">
        <v>77.521499999999989</v>
      </c>
      <c r="H617" s="151">
        <f t="shared" si="223"/>
        <v>37210.319999999992</v>
      </c>
      <c r="I617" s="152"/>
      <c r="J617" s="298">
        <f t="shared" si="224"/>
        <v>408000</v>
      </c>
      <c r="K617" s="34">
        <f t="shared" si="225"/>
        <v>0</v>
      </c>
      <c r="L617" s="298">
        <f t="shared" si="226"/>
        <v>37210.319999999992</v>
      </c>
      <c r="M617" s="34">
        <f t="shared" si="227"/>
        <v>0</v>
      </c>
    </row>
    <row r="618" spans="1:13" ht="44.25" customHeight="1">
      <c r="A618" s="75">
        <f t="shared" si="220"/>
        <v>9.1999999999999957</v>
      </c>
      <c r="B618" s="137" t="s">
        <v>204</v>
      </c>
      <c r="C618" s="58" t="s">
        <v>11</v>
      </c>
      <c r="D618" s="153">
        <v>41</v>
      </c>
      <c r="E618" s="151">
        <f>35*35</f>
        <v>1225</v>
      </c>
      <c r="F618" s="151">
        <f t="shared" si="221"/>
        <v>50225</v>
      </c>
      <c r="G618" s="151">
        <f>+E618*0.2</f>
        <v>245</v>
      </c>
      <c r="H618" s="151">
        <f t="shared" si="223"/>
        <v>10045</v>
      </c>
      <c r="I618" s="152"/>
      <c r="J618" s="298">
        <f t="shared" si="224"/>
        <v>50225</v>
      </c>
      <c r="K618" s="34">
        <f t="shared" si="225"/>
        <v>0</v>
      </c>
      <c r="L618" s="298">
        <f t="shared" si="226"/>
        <v>10045</v>
      </c>
      <c r="M618" s="34">
        <f t="shared" si="227"/>
        <v>0</v>
      </c>
    </row>
    <row r="619" spans="1:13" ht="44.25" customHeight="1">
      <c r="A619" s="75">
        <f t="shared" si="220"/>
        <v>9.2099999999999955</v>
      </c>
      <c r="B619" s="137" t="s">
        <v>98</v>
      </c>
      <c r="C619" s="58" t="s">
        <v>20</v>
      </c>
      <c r="D619" s="60">
        <v>1</v>
      </c>
      <c r="E619" s="151">
        <f>66*3000*0.5</f>
        <v>99000</v>
      </c>
      <c r="F619" s="151">
        <f t="shared" si="221"/>
        <v>99000</v>
      </c>
      <c r="G619" s="151">
        <f>+E619*0.75</f>
        <v>74250</v>
      </c>
      <c r="H619" s="151">
        <f t="shared" si="223"/>
        <v>74250</v>
      </c>
      <c r="I619" s="152"/>
      <c r="J619" s="298">
        <f t="shared" si="224"/>
        <v>99000</v>
      </c>
      <c r="K619" s="34">
        <f t="shared" si="225"/>
        <v>0</v>
      </c>
      <c r="L619" s="298">
        <f t="shared" si="226"/>
        <v>74250</v>
      </c>
      <c r="M619" s="34">
        <f t="shared" si="227"/>
        <v>0</v>
      </c>
    </row>
    <row r="620" spans="1:13" ht="44.25" customHeight="1">
      <c r="A620" s="75">
        <f t="shared" si="220"/>
        <v>9.2199999999999953</v>
      </c>
      <c r="B620" s="137" t="s">
        <v>205</v>
      </c>
      <c r="C620" s="58" t="s">
        <v>11</v>
      </c>
      <c r="D620" s="161">
        <v>92</v>
      </c>
      <c r="E620" s="151">
        <v>850</v>
      </c>
      <c r="F620" s="151">
        <f t="shared" si="221"/>
        <v>78200</v>
      </c>
      <c r="G620" s="151">
        <f>+E620*0.18</f>
        <v>153</v>
      </c>
      <c r="H620" s="151">
        <f t="shared" si="223"/>
        <v>14076</v>
      </c>
      <c r="I620" s="152"/>
      <c r="J620" s="298">
        <f t="shared" si="224"/>
        <v>78200</v>
      </c>
      <c r="K620" s="34">
        <f t="shared" si="225"/>
        <v>0</v>
      </c>
      <c r="L620" s="298">
        <f t="shared" si="226"/>
        <v>14076</v>
      </c>
      <c r="M620" s="34">
        <f t="shared" si="227"/>
        <v>0</v>
      </c>
    </row>
    <row r="621" spans="1:13" ht="44.25" customHeight="1">
      <c r="A621" s="75">
        <f t="shared" si="220"/>
        <v>9.2299999999999951</v>
      </c>
      <c r="B621" s="137" t="s">
        <v>206</v>
      </c>
      <c r="C621" s="58" t="s">
        <v>11</v>
      </c>
      <c r="D621" s="161">
        <v>43</v>
      </c>
      <c r="E621" s="151">
        <f>50*35</f>
        <v>1750</v>
      </c>
      <c r="F621" s="151">
        <f t="shared" si="221"/>
        <v>75250</v>
      </c>
      <c r="G621" s="151">
        <f t="shared" ref="G621:G622" si="231">+E621*0.2</f>
        <v>350</v>
      </c>
      <c r="H621" s="151">
        <f t="shared" si="223"/>
        <v>15050</v>
      </c>
      <c r="I621" s="152"/>
      <c r="J621" s="298">
        <f t="shared" si="224"/>
        <v>75250</v>
      </c>
      <c r="K621" s="34">
        <f t="shared" si="225"/>
        <v>0</v>
      </c>
      <c r="L621" s="298">
        <f t="shared" si="226"/>
        <v>15050</v>
      </c>
      <c r="M621" s="34">
        <f t="shared" si="227"/>
        <v>0</v>
      </c>
    </row>
    <row r="622" spans="1:13" ht="44.25" customHeight="1">
      <c r="A622" s="75">
        <f t="shared" si="220"/>
        <v>9.2399999999999949</v>
      </c>
      <c r="B622" s="137" t="s">
        <v>207</v>
      </c>
      <c r="C622" s="58" t="s">
        <v>11</v>
      </c>
      <c r="D622" s="161">
        <v>16</v>
      </c>
      <c r="E622" s="151">
        <f>1750*1.1</f>
        <v>1925.0000000000002</v>
      </c>
      <c r="F622" s="151">
        <f t="shared" si="221"/>
        <v>30800.000000000004</v>
      </c>
      <c r="G622" s="151">
        <f t="shared" si="231"/>
        <v>385.00000000000006</v>
      </c>
      <c r="H622" s="151">
        <f t="shared" si="223"/>
        <v>6160.0000000000009</v>
      </c>
      <c r="I622" s="152"/>
      <c r="J622" s="298">
        <f t="shared" si="224"/>
        <v>30800.000000000004</v>
      </c>
      <c r="K622" s="34">
        <f t="shared" si="225"/>
        <v>0</v>
      </c>
      <c r="L622" s="298">
        <f t="shared" si="226"/>
        <v>6160.0000000000009</v>
      </c>
      <c r="M622" s="34">
        <f t="shared" si="227"/>
        <v>0</v>
      </c>
    </row>
    <row r="623" spans="1:13" ht="44.25" customHeight="1">
      <c r="A623" s="75">
        <f t="shared" si="220"/>
        <v>9.2499999999999947</v>
      </c>
      <c r="B623" s="137" t="s">
        <v>208</v>
      </c>
      <c r="C623" s="58" t="s">
        <v>13</v>
      </c>
      <c r="D623" s="161">
        <v>133.5</v>
      </c>
      <c r="E623" s="151">
        <v>175</v>
      </c>
      <c r="F623" s="151">
        <f t="shared" si="221"/>
        <v>23362.5</v>
      </c>
      <c r="G623" s="151">
        <f>+E623*0.18</f>
        <v>31.5</v>
      </c>
      <c r="H623" s="151">
        <f t="shared" si="223"/>
        <v>4205.25</v>
      </c>
      <c r="I623" s="152"/>
      <c r="J623" s="298">
        <f t="shared" si="224"/>
        <v>23362.5</v>
      </c>
      <c r="K623" s="34">
        <f t="shared" si="225"/>
        <v>0</v>
      </c>
      <c r="L623" s="298">
        <f t="shared" si="226"/>
        <v>4205.25</v>
      </c>
      <c r="M623" s="34">
        <f t="shared" si="227"/>
        <v>0</v>
      </c>
    </row>
    <row r="624" spans="1:13" ht="44.25" customHeight="1">
      <c r="A624" s="75">
        <f t="shared" si="220"/>
        <v>9.2599999999999945</v>
      </c>
      <c r="B624" s="137" t="s">
        <v>102</v>
      </c>
      <c r="C624" s="58" t="s">
        <v>11</v>
      </c>
      <c r="D624" s="161">
        <v>58</v>
      </c>
      <c r="E624" s="151">
        <v>1009.01</v>
      </c>
      <c r="F624" s="151">
        <f t="shared" si="221"/>
        <v>58522.58</v>
      </c>
      <c r="G624" s="151">
        <v>181.62179999999998</v>
      </c>
      <c r="H624" s="151">
        <f t="shared" si="223"/>
        <v>10534.064399999999</v>
      </c>
      <c r="I624" s="152"/>
      <c r="J624" s="298">
        <f t="shared" si="224"/>
        <v>58522.58</v>
      </c>
      <c r="K624" s="34">
        <f t="shared" si="225"/>
        <v>0</v>
      </c>
      <c r="L624" s="298">
        <f t="shared" si="226"/>
        <v>10534.064399999999</v>
      </c>
      <c r="M624" s="34">
        <f t="shared" si="227"/>
        <v>0</v>
      </c>
    </row>
    <row r="625" spans="1:13" ht="44.25" customHeight="1">
      <c r="A625" s="75">
        <f t="shared" si="220"/>
        <v>9.2699999999999942</v>
      </c>
      <c r="B625" s="137" t="s">
        <v>103</v>
      </c>
      <c r="C625" s="58" t="s">
        <v>20</v>
      </c>
      <c r="D625" s="60">
        <v>1</v>
      </c>
      <c r="E625" s="151">
        <v>112350</v>
      </c>
      <c r="F625" s="151">
        <f t="shared" si="221"/>
        <v>112350</v>
      </c>
      <c r="G625" s="151">
        <v>8239</v>
      </c>
      <c r="H625" s="151">
        <f t="shared" si="223"/>
        <v>8239</v>
      </c>
      <c r="I625" s="152"/>
      <c r="J625" s="298">
        <f t="shared" si="224"/>
        <v>112350</v>
      </c>
      <c r="K625" s="34">
        <f t="shared" si="225"/>
        <v>0</v>
      </c>
      <c r="L625" s="298">
        <f t="shared" si="226"/>
        <v>8239</v>
      </c>
      <c r="M625" s="34">
        <f t="shared" si="227"/>
        <v>0</v>
      </c>
    </row>
    <row r="626" spans="1:13" ht="44.25" customHeight="1">
      <c r="A626" s="75">
        <f t="shared" si="220"/>
        <v>9.279999999999994</v>
      </c>
      <c r="B626" s="137" t="s">
        <v>104</v>
      </c>
      <c r="C626" s="58" t="s">
        <v>20</v>
      </c>
      <c r="D626" s="60">
        <v>1</v>
      </c>
      <c r="E626" s="151">
        <v>96300</v>
      </c>
      <c r="F626" s="151">
        <f t="shared" si="221"/>
        <v>96300</v>
      </c>
      <c r="G626" s="151">
        <v>7062</v>
      </c>
      <c r="H626" s="151">
        <f t="shared" si="223"/>
        <v>7062</v>
      </c>
      <c r="I626" s="152"/>
      <c r="J626" s="298">
        <f t="shared" si="224"/>
        <v>96300</v>
      </c>
      <c r="K626" s="34">
        <f t="shared" si="225"/>
        <v>0</v>
      </c>
      <c r="L626" s="298">
        <f t="shared" si="226"/>
        <v>7062</v>
      </c>
      <c r="M626" s="34">
        <f t="shared" si="227"/>
        <v>0</v>
      </c>
    </row>
    <row r="627" spans="1:13" ht="44.25" customHeight="1">
      <c r="A627" s="75">
        <f t="shared" si="220"/>
        <v>9.2899999999999938</v>
      </c>
      <c r="B627" s="137" t="s">
        <v>105</v>
      </c>
      <c r="C627" s="58" t="s">
        <v>20</v>
      </c>
      <c r="D627" s="60">
        <v>1</v>
      </c>
      <c r="E627" s="151">
        <v>80250</v>
      </c>
      <c r="F627" s="151">
        <f t="shared" si="221"/>
        <v>80250</v>
      </c>
      <c r="G627" s="151">
        <v>5885</v>
      </c>
      <c r="H627" s="151">
        <f t="shared" si="223"/>
        <v>5885</v>
      </c>
      <c r="I627" s="152"/>
      <c r="J627" s="298">
        <f t="shared" si="224"/>
        <v>80250</v>
      </c>
      <c r="K627" s="34">
        <f t="shared" si="225"/>
        <v>0</v>
      </c>
      <c r="L627" s="298">
        <f t="shared" si="226"/>
        <v>5885</v>
      </c>
      <c r="M627" s="34">
        <f t="shared" si="227"/>
        <v>0</v>
      </c>
    </row>
    <row r="628" spans="1:13" ht="44.25" customHeight="1">
      <c r="A628" s="75">
        <f t="shared" si="220"/>
        <v>9.2999999999999936</v>
      </c>
      <c r="B628" s="137" t="s">
        <v>209</v>
      </c>
      <c r="C628" s="58" t="s">
        <v>20</v>
      </c>
      <c r="D628" s="60">
        <v>1</v>
      </c>
      <c r="E628" s="151">
        <v>40125</v>
      </c>
      <c r="F628" s="151">
        <f t="shared" si="221"/>
        <v>40125</v>
      </c>
      <c r="G628" s="151">
        <v>1177</v>
      </c>
      <c r="H628" s="151">
        <f t="shared" si="223"/>
        <v>1177</v>
      </c>
      <c r="I628" s="152"/>
      <c r="J628" s="298">
        <f t="shared" si="224"/>
        <v>40125</v>
      </c>
      <c r="K628" s="34">
        <f t="shared" si="225"/>
        <v>0</v>
      </c>
      <c r="L628" s="298">
        <f t="shared" si="226"/>
        <v>1177</v>
      </c>
      <c r="M628" s="34">
        <f t="shared" si="227"/>
        <v>0</v>
      </c>
    </row>
    <row r="629" spans="1:13" ht="44.25" customHeight="1">
      <c r="A629" s="75">
        <f t="shared" si="220"/>
        <v>9.3099999999999934</v>
      </c>
      <c r="B629" s="137" t="s">
        <v>107</v>
      </c>
      <c r="C629" s="58" t="s">
        <v>20</v>
      </c>
      <c r="D629" s="60">
        <v>1</v>
      </c>
      <c r="E629" s="151">
        <v>28890</v>
      </c>
      <c r="F629" s="151">
        <f t="shared" si="221"/>
        <v>28890</v>
      </c>
      <c r="G629" s="151">
        <v>1177</v>
      </c>
      <c r="H629" s="151">
        <f t="shared" si="223"/>
        <v>1177</v>
      </c>
      <c r="I629" s="152"/>
      <c r="J629" s="298">
        <f t="shared" si="224"/>
        <v>28890</v>
      </c>
      <c r="K629" s="34">
        <f t="shared" si="225"/>
        <v>0</v>
      </c>
      <c r="L629" s="298">
        <f t="shared" si="226"/>
        <v>1177</v>
      </c>
      <c r="M629" s="34">
        <f t="shared" si="227"/>
        <v>0</v>
      </c>
    </row>
    <row r="630" spans="1:13" ht="44.25" customHeight="1">
      <c r="A630" s="75">
        <f t="shared" si="220"/>
        <v>9.3199999999999932</v>
      </c>
      <c r="B630" s="137" t="s">
        <v>108</v>
      </c>
      <c r="C630" s="58"/>
      <c r="D630" s="60"/>
      <c r="E630" s="151"/>
      <c r="F630" s="151"/>
      <c r="G630" s="151"/>
      <c r="H630" s="151"/>
      <c r="I630" s="152"/>
      <c r="J630" s="227"/>
      <c r="K630" s="10"/>
    </row>
    <row r="631" spans="1:13" ht="44.25" customHeight="1">
      <c r="A631" s="75">
        <f t="shared" si="220"/>
        <v>9.329999999999993</v>
      </c>
      <c r="B631" s="137" t="s">
        <v>210</v>
      </c>
      <c r="C631" s="58" t="s">
        <v>3</v>
      </c>
      <c r="D631" s="153">
        <v>0.5</v>
      </c>
      <c r="E631" s="151">
        <f>11550+1000</f>
        <v>12550</v>
      </c>
      <c r="F631" s="151">
        <f t="shared" ref="F631:F645" si="232">+E631*D631</f>
        <v>6275</v>
      </c>
      <c r="G631" s="151">
        <v>850</v>
      </c>
      <c r="H631" s="151">
        <f t="shared" ref="H631:H645" si="233">+G631*D631</f>
        <v>425</v>
      </c>
      <c r="I631" s="152"/>
      <c r="J631" s="298">
        <f t="shared" ref="J631:J655" si="234">D631*E631</f>
        <v>6275</v>
      </c>
      <c r="K631" s="34">
        <f t="shared" ref="K631:K655" si="235">F631-J631</f>
        <v>0</v>
      </c>
      <c r="L631" s="298">
        <f t="shared" ref="L631:L655" si="236">D631*G631</f>
        <v>425</v>
      </c>
      <c r="M631" s="34">
        <f t="shared" ref="M631:M655" si="237">H631-L631</f>
        <v>0</v>
      </c>
    </row>
    <row r="632" spans="1:13" ht="44.25" customHeight="1">
      <c r="A632" s="75">
        <f t="shared" si="220"/>
        <v>9.3399999999999928</v>
      </c>
      <c r="B632" s="137" t="s">
        <v>211</v>
      </c>
      <c r="C632" s="58" t="s">
        <v>3</v>
      </c>
      <c r="D632" s="153">
        <v>0.5</v>
      </c>
      <c r="E632" s="151">
        <f>13650+1000</f>
        <v>14650</v>
      </c>
      <c r="F632" s="151">
        <f t="shared" si="232"/>
        <v>7325</v>
      </c>
      <c r="G632" s="151">
        <v>850</v>
      </c>
      <c r="H632" s="151">
        <f t="shared" si="233"/>
        <v>425</v>
      </c>
      <c r="I632" s="152"/>
      <c r="J632" s="298">
        <f t="shared" si="234"/>
        <v>7325</v>
      </c>
      <c r="K632" s="34">
        <f t="shared" si="235"/>
        <v>0</v>
      </c>
      <c r="L632" s="298">
        <f t="shared" si="236"/>
        <v>425</v>
      </c>
      <c r="M632" s="34">
        <f t="shared" si="237"/>
        <v>0</v>
      </c>
    </row>
    <row r="633" spans="1:13" ht="44.25" customHeight="1">
      <c r="A633" s="75">
        <f t="shared" si="220"/>
        <v>9.3499999999999925</v>
      </c>
      <c r="B633" s="137" t="s">
        <v>212</v>
      </c>
      <c r="C633" s="58" t="s">
        <v>3</v>
      </c>
      <c r="D633" s="153">
        <v>0.5</v>
      </c>
      <c r="E633" s="151">
        <f>4100+1000</f>
        <v>5100</v>
      </c>
      <c r="F633" s="151">
        <f t="shared" si="232"/>
        <v>2550</v>
      </c>
      <c r="G633" s="151">
        <v>850</v>
      </c>
      <c r="H633" s="151">
        <f t="shared" si="233"/>
        <v>425</v>
      </c>
      <c r="I633" s="152"/>
      <c r="J633" s="298">
        <f t="shared" si="234"/>
        <v>2550</v>
      </c>
      <c r="K633" s="34">
        <f t="shared" si="235"/>
        <v>0</v>
      </c>
      <c r="L633" s="298">
        <f t="shared" si="236"/>
        <v>425</v>
      </c>
      <c r="M633" s="34">
        <f t="shared" si="237"/>
        <v>0</v>
      </c>
    </row>
    <row r="634" spans="1:13" ht="44.25" customHeight="1">
      <c r="A634" s="75">
        <f t="shared" si="220"/>
        <v>9.3599999999999923</v>
      </c>
      <c r="B634" s="137" t="s">
        <v>213</v>
      </c>
      <c r="C634" s="58" t="s">
        <v>3</v>
      </c>
      <c r="D634" s="153">
        <v>0.5</v>
      </c>
      <c r="E634" s="151">
        <f>8750+1000</f>
        <v>9750</v>
      </c>
      <c r="F634" s="151">
        <f t="shared" si="232"/>
        <v>4875</v>
      </c>
      <c r="G634" s="151">
        <v>850</v>
      </c>
      <c r="H634" s="151">
        <f t="shared" si="233"/>
        <v>425</v>
      </c>
      <c r="I634" s="152"/>
      <c r="J634" s="298">
        <f t="shared" si="234"/>
        <v>4875</v>
      </c>
      <c r="K634" s="34">
        <f t="shared" si="235"/>
        <v>0</v>
      </c>
      <c r="L634" s="298">
        <f t="shared" si="236"/>
        <v>425</v>
      </c>
      <c r="M634" s="34">
        <f t="shared" si="237"/>
        <v>0</v>
      </c>
    </row>
    <row r="635" spans="1:13" ht="44.25" customHeight="1">
      <c r="A635" s="75">
        <f t="shared" si="220"/>
        <v>9.3699999999999921</v>
      </c>
      <c r="B635" s="137" t="s">
        <v>214</v>
      </c>
      <c r="C635" s="58" t="s">
        <v>3</v>
      </c>
      <c r="D635" s="153">
        <v>1</v>
      </c>
      <c r="E635" s="151">
        <f>2700+1000</f>
        <v>3700</v>
      </c>
      <c r="F635" s="151">
        <f t="shared" si="232"/>
        <v>3700</v>
      </c>
      <c r="G635" s="151">
        <v>850</v>
      </c>
      <c r="H635" s="151">
        <f t="shared" si="233"/>
        <v>850</v>
      </c>
      <c r="I635" s="152"/>
      <c r="J635" s="298">
        <f t="shared" si="234"/>
        <v>3700</v>
      </c>
      <c r="K635" s="34">
        <f t="shared" si="235"/>
        <v>0</v>
      </c>
      <c r="L635" s="298">
        <f t="shared" si="236"/>
        <v>850</v>
      </c>
      <c r="M635" s="34">
        <f t="shared" si="237"/>
        <v>0</v>
      </c>
    </row>
    <row r="636" spans="1:13" ht="44.25" customHeight="1">
      <c r="A636" s="75">
        <f t="shared" si="220"/>
        <v>9.3799999999999919</v>
      </c>
      <c r="B636" s="137" t="s">
        <v>215</v>
      </c>
      <c r="C636" s="58" t="s">
        <v>3</v>
      </c>
      <c r="D636" s="153">
        <v>1</v>
      </c>
      <c r="E636" s="151">
        <f>3850+1000</f>
        <v>4850</v>
      </c>
      <c r="F636" s="151">
        <f t="shared" si="232"/>
        <v>4850</v>
      </c>
      <c r="G636" s="151">
        <v>850</v>
      </c>
      <c r="H636" s="151">
        <f t="shared" si="233"/>
        <v>850</v>
      </c>
      <c r="I636" s="152"/>
      <c r="J636" s="298">
        <f t="shared" si="234"/>
        <v>4850</v>
      </c>
      <c r="K636" s="34">
        <f t="shared" si="235"/>
        <v>0</v>
      </c>
      <c r="L636" s="298">
        <f t="shared" si="236"/>
        <v>850</v>
      </c>
      <c r="M636" s="34">
        <f t="shared" si="237"/>
        <v>0</v>
      </c>
    </row>
    <row r="637" spans="1:13" ht="44.25" customHeight="1">
      <c r="A637" s="75">
        <f t="shared" si="220"/>
        <v>9.3899999999999917</v>
      </c>
      <c r="B637" s="137" t="s">
        <v>216</v>
      </c>
      <c r="C637" s="58" t="s">
        <v>3</v>
      </c>
      <c r="D637" s="153">
        <v>1</v>
      </c>
      <c r="E637" s="151">
        <v>7200</v>
      </c>
      <c r="F637" s="151">
        <f t="shared" si="232"/>
        <v>7200</v>
      </c>
      <c r="G637" s="151">
        <v>850</v>
      </c>
      <c r="H637" s="151">
        <f t="shared" si="233"/>
        <v>850</v>
      </c>
      <c r="I637" s="152"/>
      <c r="J637" s="298">
        <f t="shared" si="234"/>
        <v>7200</v>
      </c>
      <c r="K637" s="34">
        <f t="shared" si="235"/>
        <v>0</v>
      </c>
      <c r="L637" s="298">
        <f t="shared" si="236"/>
        <v>850</v>
      </c>
      <c r="M637" s="34">
        <f t="shared" si="237"/>
        <v>0</v>
      </c>
    </row>
    <row r="638" spans="1:13" ht="44.25" customHeight="1">
      <c r="A638" s="75">
        <f t="shared" si="220"/>
        <v>9.3999999999999915</v>
      </c>
      <c r="B638" s="137" t="s">
        <v>217</v>
      </c>
      <c r="C638" s="58" t="s">
        <v>3</v>
      </c>
      <c r="D638" s="153">
        <v>0.5</v>
      </c>
      <c r="E638" s="151">
        <v>8900</v>
      </c>
      <c r="F638" s="151">
        <f t="shared" si="232"/>
        <v>4450</v>
      </c>
      <c r="G638" s="151">
        <v>850</v>
      </c>
      <c r="H638" s="151">
        <f t="shared" si="233"/>
        <v>425</v>
      </c>
      <c r="I638" s="152"/>
      <c r="J638" s="298">
        <f t="shared" si="234"/>
        <v>4450</v>
      </c>
      <c r="K638" s="34">
        <f t="shared" si="235"/>
        <v>0</v>
      </c>
      <c r="L638" s="298">
        <f t="shared" si="236"/>
        <v>425</v>
      </c>
      <c r="M638" s="34">
        <f t="shared" si="237"/>
        <v>0</v>
      </c>
    </row>
    <row r="639" spans="1:13" ht="44.25" customHeight="1">
      <c r="A639" s="75">
        <f t="shared" si="220"/>
        <v>9.4099999999999913</v>
      </c>
      <c r="B639" s="137" t="s">
        <v>111</v>
      </c>
      <c r="C639" s="58" t="s">
        <v>20</v>
      </c>
      <c r="D639" s="60">
        <v>1</v>
      </c>
      <c r="E639" s="151">
        <v>40446</v>
      </c>
      <c r="F639" s="151">
        <f t="shared" si="232"/>
        <v>40446</v>
      </c>
      <c r="G639" s="151">
        <v>2086.5</v>
      </c>
      <c r="H639" s="151">
        <f t="shared" si="233"/>
        <v>2086.5</v>
      </c>
      <c r="I639" s="152"/>
      <c r="J639" s="298">
        <f t="shared" si="234"/>
        <v>40446</v>
      </c>
      <c r="K639" s="34">
        <f t="shared" si="235"/>
        <v>0</v>
      </c>
      <c r="L639" s="298">
        <f t="shared" si="236"/>
        <v>2086.5</v>
      </c>
      <c r="M639" s="34">
        <f t="shared" si="237"/>
        <v>0</v>
      </c>
    </row>
    <row r="640" spans="1:13" ht="44.25" customHeight="1">
      <c r="A640" s="75">
        <f t="shared" si="220"/>
        <v>9.419999999999991</v>
      </c>
      <c r="B640" s="137" t="s">
        <v>112</v>
      </c>
      <c r="C640" s="58" t="s">
        <v>20</v>
      </c>
      <c r="D640" s="60">
        <v>1</v>
      </c>
      <c r="E640" s="151">
        <v>20223</v>
      </c>
      <c r="F640" s="151">
        <f t="shared" si="232"/>
        <v>20223</v>
      </c>
      <c r="G640" s="151">
        <v>1284</v>
      </c>
      <c r="H640" s="151">
        <f t="shared" si="233"/>
        <v>1284</v>
      </c>
      <c r="I640" s="152"/>
      <c r="J640" s="298">
        <f t="shared" si="234"/>
        <v>20223</v>
      </c>
      <c r="K640" s="34">
        <f t="shared" si="235"/>
        <v>0</v>
      </c>
      <c r="L640" s="298">
        <f t="shared" si="236"/>
        <v>1284</v>
      </c>
      <c r="M640" s="34">
        <f t="shared" si="237"/>
        <v>0</v>
      </c>
    </row>
    <row r="641" spans="1:13" ht="44.25" customHeight="1">
      <c r="A641" s="75">
        <f t="shared" si="220"/>
        <v>9.4299999999999908</v>
      </c>
      <c r="B641" s="137" t="s">
        <v>113</v>
      </c>
      <c r="C641" s="58" t="s">
        <v>20</v>
      </c>
      <c r="D641" s="60">
        <v>1</v>
      </c>
      <c r="E641" s="151">
        <v>25278.75</v>
      </c>
      <c r="F641" s="151">
        <f t="shared" si="232"/>
        <v>25278.75</v>
      </c>
      <c r="G641" s="151">
        <v>1337.5</v>
      </c>
      <c r="H641" s="151">
        <f t="shared" si="233"/>
        <v>1337.5</v>
      </c>
      <c r="I641" s="152"/>
      <c r="J641" s="298">
        <f t="shared" si="234"/>
        <v>25278.75</v>
      </c>
      <c r="K641" s="34">
        <f t="shared" si="235"/>
        <v>0</v>
      </c>
      <c r="L641" s="298">
        <f t="shared" si="236"/>
        <v>1337.5</v>
      </c>
      <c r="M641" s="34">
        <f t="shared" si="237"/>
        <v>0</v>
      </c>
    </row>
    <row r="642" spans="1:13" ht="44.25" customHeight="1">
      <c r="A642" s="75">
        <f t="shared" si="220"/>
        <v>9.4399999999999906</v>
      </c>
      <c r="B642" s="137" t="s">
        <v>114</v>
      </c>
      <c r="C642" s="58" t="s">
        <v>20</v>
      </c>
      <c r="D642" s="60">
        <v>1</v>
      </c>
      <c r="E642" s="151">
        <v>10111.5</v>
      </c>
      <c r="F642" s="151">
        <f t="shared" si="232"/>
        <v>10111.5</v>
      </c>
      <c r="G642" s="151">
        <v>620.6</v>
      </c>
      <c r="H642" s="151">
        <f t="shared" si="233"/>
        <v>620.6</v>
      </c>
      <c r="I642" s="152"/>
      <c r="J642" s="298">
        <f t="shared" si="234"/>
        <v>10111.5</v>
      </c>
      <c r="K642" s="34">
        <f t="shared" si="235"/>
        <v>0</v>
      </c>
      <c r="L642" s="298">
        <f t="shared" si="236"/>
        <v>620.6</v>
      </c>
      <c r="M642" s="34">
        <f t="shared" si="237"/>
        <v>0</v>
      </c>
    </row>
    <row r="643" spans="1:13" ht="44.25" customHeight="1">
      <c r="A643" s="75">
        <f t="shared" si="220"/>
        <v>9.4499999999999904</v>
      </c>
      <c r="B643" s="137" t="s">
        <v>115</v>
      </c>
      <c r="C643" s="58" t="s">
        <v>20</v>
      </c>
      <c r="D643" s="60">
        <v>1</v>
      </c>
      <c r="E643" s="151">
        <v>5055.75</v>
      </c>
      <c r="F643" s="151">
        <f t="shared" si="232"/>
        <v>5055.75</v>
      </c>
      <c r="G643" s="151">
        <v>299.60000000000002</v>
      </c>
      <c r="H643" s="151">
        <f t="shared" si="233"/>
        <v>299.60000000000002</v>
      </c>
      <c r="I643" s="152"/>
      <c r="J643" s="298">
        <f t="shared" si="234"/>
        <v>5055.75</v>
      </c>
      <c r="K643" s="34">
        <f t="shared" si="235"/>
        <v>0</v>
      </c>
      <c r="L643" s="298">
        <f t="shared" si="236"/>
        <v>299.60000000000002</v>
      </c>
      <c r="M643" s="34">
        <f t="shared" si="237"/>
        <v>0</v>
      </c>
    </row>
    <row r="644" spans="1:13" ht="44.25" customHeight="1">
      <c r="A644" s="75">
        <f t="shared" si="220"/>
        <v>9.4599999999999902</v>
      </c>
      <c r="B644" s="137" t="s">
        <v>116</v>
      </c>
      <c r="C644" s="58" t="s">
        <v>11</v>
      </c>
      <c r="D644" s="60">
        <f>657*0.5</f>
        <v>328.5</v>
      </c>
      <c r="E644" s="151">
        <v>438.70000000000005</v>
      </c>
      <c r="F644" s="151">
        <f t="shared" si="232"/>
        <v>144112.95000000001</v>
      </c>
      <c r="G644" s="151">
        <f t="shared" ref="G644:G645" si="238">+E644*0.18</f>
        <v>78.966000000000008</v>
      </c>
      <c r="H644" s="151">
        <f t="shared" si="233"/>
        <v>25940.331000000002</v>
      </c>
      <c r="I644" s="152"/>
      <c r="J644" s="298">
        <f t="shared" si="234"/>
        <v>144112.95000000001</v>
      </c>
      <c r="K644" s="34">
        <f t="shared" si="235"/>
        <v>0</v>
      </c>
      <c r="L644" s="298">
        <f t="shared" si="236"/>
        <v>25940.331000000002</v>
      </c>
      <c r="M644" s="34">
        <f t="shared" si="237"/>
        <v>0</v>
      </c>
    </row>
    <row r="645" spans="1:13" ht="44.25" customHeight="1">
      <c r="A645" s="75">
        <f t="shared" si="220"/>
        <v>9.46999999999999</v>
      </c>
      <c r="B645" s="137" t="s">
        <v>218</v>
      </c>
      <c r="C645" s="58" t="s">
        <v>11</v>
      </c>
      <c r="D645" s="60">
        <f>82*0.5</f>
        <v>41</v>
      </c>
      <c r="E645" s="151">
        <v>350</v>
      </c>
      <c r="F645" s="151">
        <f t="shared" si="232"/>
        <v>14350</v>
      </c>
      <c r="G645" s="151">
        <f t="shared" si="238"/>
        <v>63</v>
      </c>
      <c r="H645" s="151">
        <f t="shared" si="233"/>
        <v>2583</v>
      </c>
      <c r="I645" s="152"/>
      <c r="J645" s="298">
        <f t="shared" si="234"/>
        <v>14350</v>
      </c>
      <c r="K645" s="34">
        <f t="shared" si="235"/>
        <v>0</v>
      </c>
      <c r="L645" s="298">
        <f t="shared" si="236"/>
        <v>2583</v>
      </c>
      <c r="M645" s="34">
        <f t="shared" si="237"/>
        <v>0</v>
      </c>
    </row>
    <row r="646" spans="1:13" ht="44.25" customHeight="1">
      <c r="A646" s="75">
        <f t="shared" si="220"/>
        <v>9.4799999999999898</v>
      </c>
      <c r="B646" s="137" t="s">
        <v>117</v>
      </c>
      <c r="C646" s="58"/>
      <c r="D646" s="60"/>
      <c r="E646" s="151"/>
      <c r="F646" s="151"/>
      <c r="G646" s="151"/>
      <c r="H646" s="151"/>
      <c r="I646" s="152"/>
      <c r="J646" s="298">
        <f t="shared" si="234"/>
        <v>0</v>
      </c>
      <c r="K646" s="34">
        <f t="shared" si="235"/>
        <v>0</v>
      </c>
      <c r="L646" s="298">
        <f t="shared" si="236"/>
        <v>0</v>
      </c>
      <c r="M646" s="34">
        <f t="shared" si="237"/>
        <v>0</v>
      </c>
    </row>
    <row r="647" spans="1:13" ht="44.25" customHeight="1">
      <c r="A647" s="75">
        <f t="shared" si="220"/>
        <v>9.4899999999999896</v>
      </c>
      <c r="B647" s="137" t="s">
        <v>118</v>
      </c>
      <c r="C647" s="58" t="s">
        <v>3</v>
      </c>
      <c r="D647" s="153">
        <v>3</v>
      </c>
      <c r="E647" s="151">
        <v>4200</v>
      </c>
      <c r="F647" s="151">
        <f t="shared" ref="F647:F655" si="239">+E647*D647</f>
        <v>12600</v>
      </c>
      <c r="G647" s="151">
        <v>0</v>
      </c>
      <c r="H647" s="151">
        <f t="shared" ref="H647:H655" si="240">+G647*D647</f>
        <v>0</v>
      </c>
      <c r="I647" s="152"/>
      <c r="J647" s="298">
        <f t="shared" si="234"/>
        <v>12600</v>
      </c>
      <c r="K647" s="34">
        <f t="shared" si="235"/>
        <v>0</v>
      </c>
      <c r="L647" s="298">
        <f t="shared" si="236"/>
        <v>0</v>
      </c>
      <c r="M647" s="34">
        <f t="shared" si="237"/>
        <v>0</v>
      </c>
    </row>
    <row r="648" spans="1:13" ht="44.25" customHeight="1">
      <c r="A648" s="75">
        <f t="shared" si="220"/>
        <v>9.4999999999999893</v>
      </c>
      <c r="B648" s="137" t="s">
        <v>119</v>
      </c>
      <c r="C648" s="58" t="s">
        <v>3</v>
      </c>
      <c r="D648" s="153">
        <v>0.5</v>
      </c>
      <c r="E648" s="151">
        <v>24570</v>
      </c>
      <c r="F648" s="151">
        <f t="shared" si="239"/>
        <v>12285</v>
      </c>
      <c r="G648" s="151">
        <v>0</v>
      </c>
      <c r="H648" s="151">
        <f t="shared" si="240"/>
        <v>0</v>
      </c>
      <c r="I648" s="152"/>
      <c r="J648" s="298">
        <f t="shared" si="234"/>
        <v>12285</v>
      </c>
      <c r="K648" s="34">
        <f t="shared" si="235"/>
        <v>0</v>
      </c>
      <c r="L648" s="298">
        <f t="shared" si="236"/>
        <v>0</v>
      </c>
      <c r="M648" s="34">
        <f t="shared" si="237"/>
        <v>0</v>
      </c>
    </row>
    <row r="649" spans="1:13" ht="44.25" customHeight="1">
      <c r="A649" s="75">
        <f t="shared" si="220"/>
        <v>9.5099999999999891</v>
      </c>
      <c r="B649" s="137" t="s">
        <v>119</v>
      </c>
      <c r="C649" s="58" t="s">
        <v>3</v>
      </c>
      <c r="D649" s="153">
        <v>0.5</v>
      </c>
      <c r="E649" s="151">
        <v>34020</v>
      </c>
      <c r="F649" s="151">
        <f t="shared" si="239"/>
        <v>17010</v>
      </c>
      <c r="G649" s="151">
        <v>0</v>
      </c>
      <c r="H649" s="151">
        <f t="shared" si="240"/>
        <v>0</v>
      </c>
      <c r="I649" s="152"/>
      <c r="J649" s="298">
        <f t="shared" si="234"/>
        <v>17010</v>
      </c>
      <c r="K649" s="34">
        <f t="shared" si="235"/>
        <v>0</v>
      </c>
      <c r="L649" s="298">
        <f t="shared" si="236"/>
        <v>0</v>
      </c>
      <c r="M649" s="34">
        <f t="shared" si="237"/>
        <v>0</v>
      </c>
    </row>
    <row r="650" spans="1:13" ht="44.25" customHeight="1">
      <c r="A650" s="75">
        <f t="shared" si="220"/>
        <v>9.5199999999999889</v>
      </c>
      <c r="B650" s="137" t="s">
        <v>120</v>
      </c>
      <c r="C650" s="58" t="s">
        <v>3</v>
      </c>
      <c r="D650" s="153">
        <v>3</v>
      </c>
      <c r="E650" s="151">
        <v>7744</v>
      </c>
      <c r="F650" s="151">
        <f t="shared" si="239"/>
        <v>23232</v>
      </c>
      <c r="G650" s="151">
        <v>0</v>
      </c>
      <c r="H650" s="151">
        <f t="shared" si="240"/>
        <v>0</v>
      </c>
      <c r="I650" s="152"/>
      <c r="J650" s="298">
        <f t="shared" si="234"/>
        <v>23232</v>
      </c>
      <c r="K650" s="34">
        <f t="shared" si="235"/>
        <v>0</v>
      </c>
      <c r="L650" s="298">
        <f t="shared" si="236"/>
        <v>0</v>
      </c>
      <c r="M650" s="34">
        <f t="shared" si="237"/>
        <v>0</v>
      </c>
    </row>
    <row r="651" spans="1:13" ht="44.25" customHeight="1">
      <c r="A651" s="75">
        <f t="shared" si="220"/>
        <v>9.5299999999999887</v>
      </c>
      <c r="B651" s="137" t="s">
        <v>121</v>
      </c>
      <c r="C651" s="58" t="s">
        <v>3</v>
      </c>
      <c r="D651" s="153">
        <v>3</v>
      </c>
      <c r="E651" s="151">
        <v>7744</v>
      </c>
      <c r="F651" s="151">
        <f t="shared" si="239"/>
        <v>23232</v>
      </c>
      <c r="G651" s="151">
        <v>0</v>
      </c>
      <c r="H651" s="151">
        <f t="shared" si="240"/>
        <v>0</v>
      </c>
      <c r="I651" s="152"/>
      <c r="J651" s="298">
        <f t="shared" si="234"/>
        <v>23232</v>
      </c>
      <c r="K651" s="34">
        <f t="shared" si="235"/>
        <v>0</v>
      </c>
      <c r="L651" s="298">
        <f t="shared" si="236"/>
        <v>0</v>
      </c>
      <c r="M651" s="34">
        <f t="shared" si="237"/>
        <v>0</v>
      </c>
    </row>
    <row r="652" spans="1:13" ht="44.25" customHeight="1">
      <c r="A652" s="75">
        <f t="shared" si="220"/>
        <v>9.5399999999999885</v>
      </c>
      <c r="B652" s="137" t="s">
        <v>122</v>
      </c>
      <c r="C652" s="58" t="s">
        <v>3</v>
      </c>
      <c r="D652" s="153">
        <v>0.5</v>
      </c>
      <c r="E652" s="151">
        <v>2800</v>
      </c>
      <c r="F652" s="151">
        <f t="shared" si="239"/>
        <v>1400</v>
      </c>
      <c r="G652" s="151">
        <v>0</v>
      </c>
      <c r="H652" s="151">
        <f t="shared" si="240"/>
        <v>0</v>
      </c>
      <c r="I652" s="152"/>
      <c r="J652" s="298">
        <f t="shared" si="234"/>
        <v>1400</v>
      </c>
      <c r="K652" s="34">
        <f t="shared" si="235"/>
        <v>0</v>
      </c>
      <c r="L652" s="298">
        <f t="shared" si="236"/>
        <v>0</v>
      </c>
      <c r="M652" s="34">
        <f t="shared" si="237"/>
        <v>0</v>
      </c>
    </row>
    <row r="653" spans="1:13" ht="44.25" customHeight="1">
      <c r="A653" s="75">
        <f t="shared" si="220"/>
        <v>9.5499999999999883</v>
      </c>
      <c r="B653" s="137" t="s">
        <v>163</v>
      </c>
      <c r="C653" s="58" t="s">
        <v>3</v>
      </c>
      <c r="D653" s="153">
        <v>1</v>
      </c>
      <c r="E653" s="151">
        <v>43050</v>
      </c>
      <c r="F653" s="151">
        <f t="shared" si="239"/>
        <v>43050</v>
      </c>
      <c r="G653" s="151">
        <v>0</v>
      </c>
      <c r="H653" s="151">
        <f t="shared" si="240"/>
        <v>0</v>
      </c>
      <c r="I653" s="152"/>
      <c r="J653" s="298">
        <f t="shared" si="234"/>
        <v>43050</v>
      </c>
      <c r="K653" s="34">
        <f t="shared" si="235"/>
        <v>0</v>
      </c>
      <c r="L653" s="298">
        <f t="shared" si="236"/>
        <v>0</v>
      </c>
      <c r="M653" s="34">
        <f t="shared" si="237"/>
        <v>0</v>
      </c>
    </row>
    <row r="654" spans="1:13" ht="44.25" customHeight="1">
      <c r="A654" s="75">
        <f t="shared" si="220"/>
        <v>9.5599999999999881</v>
      </c>
      <c r="B654" s="137" t="s">
        <v>219</v>
      </c>
      <c r="C654" s="58" t="s">
        <v>3</v>
      </c>
      <c r="D654" s="153">
        <v>0.5</v>
      </c>
      <c r="E654" s="151">
        <v>4200</v>
      </c>
      <c r="F654" s="151">
        <f t="shared" si="239"/>
        <v>2100</v>
      </c>
      <c r="G654" s="151">
        <v>0</v>
      </c>
      <c r="H654" s="151">
        <f t="shared" si="240"/>
        <v>0</v>
      </c>
      <c r="I654" s="152"/>
      <c r="J654" s="298">
        <f t="shared" si="234"/>
        <v>2100</v>
      </c>
      <c r="K654" s="34">
        <f t="shared" si="235"/>
        <v>0</v>
      </c>
      <c r="L654" s="298">
        <f t="shared" si="236"/>
        <v>0</v>
      </c>
      <c r="M654" s="34">
        <f t="shared" si="237"/>
        <v>0</v>
      </c>
    </row>
    <row r="655" spans="1:13" ht="44.25" customHeight="1">
      <c r="A655" s="75">
        <f t="shared" si="220"/>
        <v>9.5699999999999878</v>
      </c>
      <c r="B655" s="137" t="s">
        <v>164</v>
      </c>
      <c r="C655" s="58" t="s">
        <v>3</v>
      </c>
      <c r="D655" s="153">
        <v>0.5</v>
      </c>
      <c r="E655" s="151">
        <v>7840</v>
      </c>
      <c r="F655" s="151">
        <f t="shared" si="239"/>
        <v>3920</v>
      </c>
      <c r="G655" s="151">
        <v>0</v>
      </c>
      <c r="H655" s="151">
        <f t="shared" si="240"/>
        <v>0</v>
      </c>
      <c r="I655" s="152"/>
      <c r="J655" s="298">
        <f t="shared" si="234"/>
        <v>3920</v>
      </c>
      <c r="K655" s="34">
        <f t="shared" si="235"/>
        <v>0</v>
      </c>
      <c r="L655" s="298">
        <f t="shared" si="236"/>
        <v>0</v>
      </c>
      <c r="M655" s="34">
        <f t="shared" si="237"/>
        <v>0</v>
      </c>
    </row>
    <row r="656" spans="1:13" ht="44.25" customHeight="1">
      <c r="A656" s="75">
        <f t="shared" si="220"/>
        <v>9.5799999999999876</v>
      </c>
      <c r="B656" s="137" t="s">
        <v>220</v>
      </c>
      <c r="C656" s="58"/>
      <c r="D656" s="153"/>
      <c r="E656" s="151"/>
      <c r="F656" s="151"/>
      <c r="G656" s="151"/>
      <c r="H656" s="151"/>
      <c r="I656" s="152"/>
      <c r="J656" s="227"/>
      <c r="K656" s="10"/>
    </row>
    <row r="657" spans="1:29" ht="44.25" customHeight="1">
      <c r="A657" s="75">
        <f t="shared" si="220"/>
        <v>9.5899999999999874</v>
      </c>
      <c r="B657" s="137" t="s">
        <v>221</v>
      </c>
      <c r="C657" s="58" t="s">
        <v>3</v>
      </c>
      <c r="D657" s="153">
        <v>0.5</v>
      </c>
      <c r="E657" s="151">
        <f>2.6*2.7*2500</f>
        <v>17550</v>
      </c>
      <c r="F657" s="151">
        <f t="shared" ref="F657:F663" si="241">+E657*D657</f>
        <v>8775</v>
      </c>
      <c r="G657" s="151">
        <v>0</v>
      </c>
      <c r="H657" s="151">
        <f t="shared" ref="H657:H663" si="242">+G657*D657</f>
        <v>0</v>
      </c>
      <c r="I657" s="152"/>
      <c r="J657" s="298">
        <f t="shared" ref="J657:J669" si="243">D657*E657</f>
        <v>8775</v>
      </c>
      <c r="K657" s="34">
        <f t="shared" ref="K657:K669" si="244">F657-J657</f>
        <v>0</v>
      </c>
      <c r="L657" s="298">
        <f t="shared" ref="L657:L669" si="245">D657*G657</f>
        <v>0</v>
      </c>
      <c r="M657" s="34">
        <f t="shared" ref="M657:M669" si="246">H657-L657</f>
        <v>0</v>
      </c>
    </row>
    <row r="658" spans="1:29" ht="44.25" customHeight="1">
      <c r="A658" s="75">
        <f t="shared" si="220"/>
        <v>9.5999999999999872</v>
      </c>
      <c r="B658" s="137" t="s">
        <v>222</v>
      </c>
      <c r="C658" s="58" t="s">
        <v>3</v>
      </c>
      <c r="D658" s="153">
        <v>0.5</v>
      </c>
      <c r="E658" s="151">
        <f>3.6*2.7*2500</f>
        <v>24300</v>
      </c>
      <c r="F658" s="151">
        <f t="shared" si="241"/>
        <v>12150</v>
      </c>
      <c r="G658" s="151">
        <v>0</v>
      </c>
      <c r="H658" s="151">
        <f t="shared" si="242"/>
        <v>0</v>
      </c>
      <c r="I658" s="152"/>
      <c r="J658" s="298">
        <f t="shared" si="243"/>
        <v>12150</v>
      </c>
      <c r="K658" s="34">
        <f t="shared" si="244"/>
        <v>0</v>
      </c>
      <c r="L658" s="298">
        <f t="shared" si="245"/>
        <v>0</v>
      </c>
      <c r="M658" s="34">
        <f t="shared" si="246"/>
        <v>0</v>
      </c>
    </row>
    <row r="659" spans="1:29" ht="44.25" customHeight="1">
      <c r="A659" s="75">
        <f t="shared" si="220"/>
        <v>9.609999999999987</v>
      </c>
      <c r="B659" s="137" t="s">
        <v>223</v>
      </c>
      <c r="C659" s="58" t="s">
        <v>3</v>
      </c>
      <c r="D659" s="153">
        <v>0.5</v>
      </c>
      <c r="E659" s="151">
        <f>6*2.05*2500</f>
        <v>30749.999999999996</v>
      </c>
      <c r="F659" s="151">
        <f t="shared" si="241"/>
        <v>15374.999999999998</v>
      </c>
      <c r="G659" s="151">
        <v>0</v>
      </c>
      <c r="H659" s="151">
        <f t="shared" si="242"/>
        <v>0</v>
      </c>
      <c r="I659" s="152"/>
      <c r="J659" s="298">
        <f t="shared" si="243"/>
        <v>15374.999999999998</v>
      </c>
      <c r="K659" s="34">
        <f t="shared" si="244"/>
        <v>0</v>
      </c>
      <c r="L659" s="298">
        <f t="shared" si="245"/>
        <v>0</v>
      </c>
      <c r="M659" s="34">
        <f t="shared" si="246"/>
        <v>0</v>
      </c>
    </row>
    <row r="660" spans="1:29" ht="44.25" customHeight="1">
      <c r="A660" s="75">
        <f t="shared" si="220"/>
        <v>9.6199999999999868</v>
      </c>
      <c r="B660" s="137" t="s">
        <v>224</v>
      </c>
      <c r="C660" s="58" t="s">
        <v>3</v>
      </c>
      <c r="D660" s="153">
        <v>6</v>
      </c>
      <c r="E660" s="151">
        <f>1.3*1.77*2500</f>
        <v>5752.5</v>
      </c>
      <c r="F660" s="151">
        <f t="shared" si="241"/>
        <v>34515</v>
      </c>
      <c r="G660" s="151">
        <v>0</v>
      </c>
      <c r="H660" s="151">
        <f t="shared" si="242"/>
        <v>0</v>
      </c>
      <c r="I660" s="152"/>
      <c r="J660" s="298">
        <f t="shared" si="243"/>
        <v>34515</v>
      </c>
      <c r="K660" s="34">
        <f t="shared" si="244"/>
        <v>0</v>
      </c>
      <c r="L660" s="298">
        <f t="shared" si="245"/>
        <v>0</v>
      </c>
      <c r="M660" s="34">
        <f t="shared" si="246"/>
        <v>0</v>
      </c>
    </row>
    <row r="661" spans="1:29" ht="44.25" customHeight="1">
      <c r="A661" s="75">
        <f t="shared" si="220"/>
        <v>9.6299999999999866</v>
      </c>
      <c r="B661" s="137" t="s">
        <v>225</v>
      </c>
      <c r="C661" s="58" t="s">
        <v>3</v>
      </c>
      <c r="D661" s="153">
        <v>0.5</v>
      </c>
      <c r="E661" s="151">
        <f>2.75*2.1*2500</f>
        <v>14437.5</v>
      </c>
      <c r="F661" s="151">
        <f t="shared" si="241"/>
        <v>7218.75</v>
      </c>
      <c r="G661" s="151">
        <v>0</v>
      </c>
      <c r="H661" s="151">
        <f t="shared" si="242"/>
        <v>0</v>
      </c>
      <c r="I661" s="152"/>
      <c r="J661" s="298">
        <f t="shared" si="243"/>
        <v>7218.75</v>
      </c>
      <c r="K661" s="34">
        <f t="shared" si="244"/>
        <v>0</v>
      </c>
      <c r="L661" s="298">
        <f t="shared" si="245"/>
        <v>0</v>
      </c>
      <c r="M661" s="34">
        <f t="shared" si="246"/>
        <v>0</v>
      </c>
    </row>
    <row r="662" spans="1:29" ht="44.25" customHeight="1">
      <c r="A662" s="75">
        <f t="shared" si="220"/>
        <v>9.6399999999999864</v>
      </c>
      <c r="B662" s="137" t="s">
        <v>226</v>
      </c>
      <c r="C662" s="58" t="s">
        <v>3</v>
      </c>
      <c r="D662" s="153">
        <v>1.5</v>
      </c>
      <c r="E662" s="151">
        <f>2.8*2.75*2500</f>
        <v>19250</v>
      </c>
      <c r="F662" s="151">
        <f t="shared" si="241"/>
        <v>28875</v>
      </c>
      <c r="G662" s="151">
        <v>0</v>
      </c>
      <c r="H662" s="151">
        <f t="shared" si="242"/>
        <v>0</v>
      </c>
      <c r="I662" s="152"/>
      <c r="J662" s="298">
        <f t="shared" si="243"/>
        <v>28875</v>
      </c>
      <c r="K662" s="34">
        <f t="shared" si="244"/>
        <v>0</v>
      </c>
      <c r="L662" s="298">
        <f t="shared" si="245"/>
        <v>0</v>
      </c>
      <c r="M662" s="34">
        <f t="shared" si="246"/>
        <v>0</v>
      </c>
    </row>
    <row r="663" spans="1:29" ht="44.25" customHeight="1">
      <c r="A663" s="75">
        <f t="shared" si="220"/>
        <v>9.6499999999999861</v>
      </c>
      <c r="B663" s="137" t="s">
        <v>227</v>
      </c>
      <c r="C663" s="58" t="s">
        <v>3</v>
      </c>
      <c r="D663" s="153">
        <v>0.5</v>
      </c>
      <c r="E663" s="151">
        <f>3*2.7*2500</f>
        <v>20250.000000000004</v>
      </c>
      <c r="F663" s="151">
        <f t="shared" si="241"/>
        <v>10125.000000000002</v>
      </c>
      <c r="G663" s="151">
        <v>0</v>
      </c>
      <c r="H663" s="151">
        <f t="shared" si="242"/>
        <v>0</v>
      </c>
      <c r="I663" s="152"/>
      <c r="J663" s="298">
        <f t="shared" si="243"/>
        <v>10125.000000000002</v>
      </c>
      <c r="K663" s="34">
        <f t="shared" si="244"/>
        <v>0</v>
      </c>
      <c r="L663" s="298">
        <f t="shared" si="245"/>
        <v>0</v>
      </c>
      <c r="M663" s="34">
        <f t="shared" si="246"/>
        <v>0</v>
      </c>
    </row>
    <row r="664" spans="1:29" ht="44.25" customHeight="1">
      <c r="A664" s="75">
        <f t="shared" si="220"/>
        <v>9.6599999999999859</v>
      </c>
      <c r="B664" s="137" t="s">
        <v>123</v>
      </c>
      <c r="C664" s="58"/>
      <c r="D664" s="153"/>
      <c r="E664" s="151"/>
      <c r="F664" s="151"/>
      <c r="G664" s="151"/>
      <c r="H664" s="151"/>
      <c r="I664" s="152"/>
      <c r="J664" s="298">
        <f t="shared" si="243"/>
        <v>0</v>
      </c>
      <c r="K664" s="34">
        <f t="shared" si="244"/>
        <v>0</v>
      </c>
      <c r="L664" s="298">
        <f t="shared" si="245"/>
        <v>0</v>
      </c>
      <c r="M664" s="34">
        <f t="shared" si="246"/>
        <v>0</v>
      </c>
    </row>
    <row r="665" spans="1:29" ht="44.25" customHeight="1">
      <c r="A665" s="75">
        <f t="shared" si="220"/>
        <v>9.6699999999999857</v>
      </c>
      <c r="B665" s="137" t="s">
        <v>124</v>
      </c>
      <c r="C665" s="58" t="s">
        <v>3</v>
      </c>
      <c r="D665" s="153">
        <v>5.5</v>
      </c>
      <c r="E665" s="151">
        <v>7850</v>
      </c>
      <c r="F665" s="151">
        <f t="shared" ref="F665:F669" si="247">+E665*D665</f>
        <v>43175</v>
      </c>
      <c r="G665" s="151">
        <v>0</v>
      </c>
      <c r="H665" s="151">
        <f t="shared" ref="H665:H669" si="248">+G665*D665</f>
        <v>0</v>
      </c>
      <c r="I665" s="152"/>
      <c r="J665" s="298">
        <f t="shared" si="243"/>
        <v>43175</v>
      </c>
      <c r="K665" s="34">
        <f t="shared" si="244"/>
        <v>0</v>
      </c>
      <c r="L665" s="298">
        <f t="shared" si="245"/>
        <v>0</v>
      </c>
      <c r="M665" s="34">
        <f t="shared" si="246"/>
        <v>0</v>
      </c>
    </row>
    <row r="666" spans="1:29" ht="44.25" customHeight="1">
      <c r="A666" s="75">
        <f t="shared" si="220"/>
        <v>9.6799999999999855</v>
      </c>
      <c r="B666" s="137" t="s">
        <v>125</v>
      </c>
      <c r="C666" s="58" t="s">
        <v>3</v>
      </c>
      <c r="D666" s="153">
        <v>3</v>
      </c>
      <c r="E666" s="151">
        <v>7260</v>
      </c>
      <c r="F666" s="151">
        <f t="shared" si="247"/>
        <v>21780</v>
      </c>
      <c r="G666" s="151">
        <v>0</v>
      </c>
      <c r="H666" s="151">
        <f t="shared" si="248"/>
        <v>0</v>
      </c>
      <c r="I666" s="152"/>
      <c r="J666" s="298">
        <f t="shared" si="243"/>
        <v>21780</v>
      </c>
      <c r="K666" s="34">
        <f t="shared" si="244"/>
        <v>0</v>
      </c>
      <c r="L666" s="298">
        <f t="shared" si="245"/>
        <v>0</v>
      </c>
      <c r="M666" s="34">
        <f t="shared" si="246"/>
        <v>0</v>
      </c>
    </row>
    <row r="667" spans="1:29" ht="44.25" customHeight="1">
      <c r="A667" s="75">
        <f t="shared" si="220"/>
        <v>9.6899999999999853</v>
      </c>
      <c r="B667" s="137" t="s">
        <v>126</v>
      </c>
      <c r="C667" s="58" t="s">
        <v>3</v>
      </c>
      <c r="D667" s="180">
        <v>1.5</v>
      </c>
      <c r="E667" s="151">
        <v>8100</v>
      </c>
      <c r="F667" s="151">
        <f t="shared" si="247"/>
        <v>12150</v>
      </c>
      <c r="G667" s="151">
        <v>0</v>
      </c>
      <c r="H667" s="151">
        <f t="shared" si="248"/>
        <v>0</v>
      </c>
      <c r="I667" s="152"/>
      <c r="J667" s="298">
        <f t="shared" si="243"/>
        <v>12150</v>
      </c>
      <c r="K667" s="34">
        <f t="shared" si="244"/>
        <v>0</v>
      </c>
      <c r="L667" s="298">
        <f t="shared" si="245"/>
        <v>0</v>
      </c>
      <c r="M667" s="34">
        <f t="shared" si="246"/>
        <v>0</v>
      </c>
    </row>
    <row r="668" spans="1:29" ht="44.25" customHeight="1">
      <c r="A668" s="75">
        <f t="shared" si="220"/>
        <v>9.6999999999999851</v>
      </c>
      <c r="B668" s="137" t="s">
        <v>127</v>
      </c>
      <c r="C668" s="58" t="s">
        <v>3</v>
      </c>
      <c r="D668" s="181">
        <v>0.5</v>
      </c>
      <c r="E668" s="151">
        <v>7920</v>
      </c>
      <c r="F668" s="151">
        <f t="shared" si="247"/>
        <v>3960</v>
      </c>
      <c r="G668" s="151">
        <v>0</v>
      </c>
      <c r="H668" s="151">
        <f t="shared" si="248"/>
        <v>0</v>
      </c>
      <c r="I668" s="152"/>
      <c r="J668" s="298">
        <f t="shared" si="243"/>
        <v>3960</v>
      </c>
      <c r="K668" s="34">
        <f t="shared" si="244"/>
        <v>0</v>
      </c>
      <c r="L668" s="298">
        <f t="shared" si="245"/>
        <v>0</v>
      </c>
      <c r="M668" s="34">
        <f t="shared" si="246"/>
        <v>0</v>
      </c>
    </row>
    <row r="669" spans="1:29" ht="44.25" customHeight="1">
      <c r="A669" s="75">
        <f t="shared" si="220"/>
        <v>9.7099999999999849</v>
      </c>
      <c r="B669" s="137" t="s">
        <v>130</v>
      </c>
      <c r="C669" s="58" t="s">
        <v>20</v>
      </c>
      <c r="D669" s="181">
        <v>1</v>
      </c>
      <c r="E669" s="151">
        <f>32500*0.5</f>
        <v>16250</v>
      </c>
      <c r="F669" s="151">
        <f t="shared" si="247"/>
        <v>16250</v>
      </c>
      <c r="G669" s="151">
        <f>+E669*0.75</f>
        <v>12187.5</v>
      </c>
      <c r="H669" s="151">
        <f t="shared" si="248"/>
        <v>12187.5</v>
      </c>
      <c r="I669" s="152"/>
      <c r="J669" s="298">
        <f t="shared" si="243"/>
        <v>16250</v>
      </c>
      <c r="K669" s="34">
        <f t="shared" si="244"/>
        <v>0</v>
      </c>
      <c r="L669" s="298">
        <f t="shared" si="245"/>
        <v>12187.5</v>
      </c>
      <c r="M669" s="34">
        <f t="shared" si="246"/>
        <v>0</v>
      </c>
    </row>
    <row r="670" spans="1:29" ht="44.25" customHeight="1">
      <c r="A670" s="221">
        <f t="shared" si="220"/>
        <v>9.7199999999999847</v>
      </c>
      <c r="B670" s="479" t="s">
        <v>228</v>
      </c>
      <c r="C670" s="215"/>
      <c r="D670" s="229"/>
      <c r="E670" s="218"/>
      <c r="F670" s="218"/>
      <c r="G670" s="218"/>
      <c r="H670" s="218"/>
      <c r="I670" s="480"/>
      <c r="J670" s="227"/>
      <c r="K670" s="481"/>
      <c r="L670" s="482"/>
      <c r="M670" s="482"/>
      <c r="N670" s="152"/>
      <c r="O670" s="152"/>
      <c r="P670" s="152"/>
      <c r="Q670" s="152"/>
      <c r="R670" s="152"/>
      <c r="S670" s="152"/>
      <c r="T670" s="152"/>
      <c r="U670" s="152"/>
      <c r="V670" s="152"/>
      <c r="W670" s="152"/>
      <c r="X670" s="152"/>
      <c r="Y670" s="152"/>
      <c r="Z670" s="152"/>
      <c r="AA670" s="152"/>
      <c r="AB670" s="152"/>
      <c r="AC670" s="152"/>
    </row>
    <row r="671" spans="1:29" ht="44.25" customHeight="1">
      <c r="A671" s="75">
        <f t="shared" si="220"/>
        <v>9.7299999999999844</v>
      </c>
      <c r="B671" s="137" t="s">
        <v>229</v>
      </c>
      <c r="C671" s="303" t="s">
        <v>11</v>
      </c>
      <c r="D671" s="230">
        <v>32</v>
      </c>
      <c r="E671" s="228">
        <v>700</v>
      </c>
      <c r="F671" s="151">
        <f>+E671*D671</f>
        <v>22400</v>
      </c>
      <c r="G671" s="151">
        <f>+E671*0.16</f>
        <v>112</v>
      </c>
      <c r="H671" s="151">
        <f>+G671*D671</f>
        <v>3584</v>
      </c>
      <c r="I671" s="152"/>
      <c r="J671" s="298">
        <f t="shared" ref="J671:J676" si="249">D671*E671</f>
        <v>22400</v>
      </c>
      <c r="K671" s="34">
        <f t="shared" ref="K671:K676" si="250">F671-J671</f>
        <v>0</v>
      </c>
      <c r="L671" s="298">
        <f t="shared" ref="L671:L676" si="251">D671*G671</f>
        <v>3584</v>
      </c>
      <c r="M671" s="34">
        <f t="shared" ref="M671:M676" si="252">H671-L671</f>
        <v>0</v>
      </c>
    </row>
    <row r="672" spans="1:29" ht="44.25" customHeight="1">
      <c r="A672" s="75">
        <f t="shared" ref="A672:A676" si="253">+A671+0.01</f>
        <v>9.7399999999999842</v>
      </c>
      <c r="B672" s="137" t="s">
        <v>230</v>
      </c>
      <c r="C672" s="303" t="s">
        <v>11</v>
      </c>
      <c r="D672" s="230">
        <v>24</v>
      </c>
      <c r="E672" s="228">
        <v>850</v>
      </c>
      <c r="F672" s="151">
        <f>+E672*D672</f>
        <v>20400</v>
      </c>
      <c r="G672" s="151">
        <f t="shared" ref="G672:G676" si="254">+E672*0.16</f>
        <v>136</v>
      </c>
      <c r="H672" s="151">
        <f>+G672*D672</f>
        <v>3264</v>
      </c>
      <c r="I672" s="152"/>
      <c r="J672" s="298">
        <f t="shared" si="249"/>
        <v>20400</v>
      </c>
      <c r="K672" s="34">
        <f t="shared" si="250"/>
        <v>0</v>
      </c>
      <c r="L672" s="298">
        <f t="shared" si="251"/>
        <v>3264</v>
      </c>
      <c r="M672" s="34">
        <f t="shared" si="252"/>
        <v>0</v>
      </c>
    </row>
    <row r="673" spans="1:13" ht="44.25" customHeight="1">
      <c r="A673" s="75">
        <f t="shared" si="253"/>
        <v>9.749999999999984</v>
      </c>
      <c r="B673" s="137" t="s">
        <v>231</v>
      </c>
      <c r="C673" s="303" t="s">
        <v>11</v>
      </c>
      <c r="D673" s="230">
        <v>120</v>
      </c>
      <c r="E673" s="228">
        <v>550</v>
      </c>
      <c r="F673" s="151">
        <f t="shared" ref="F673:F676" si="255">+E673*D673</f>
        <v>66000</v>
      </c>
      <c r="G673" s="151">
        <f t="shared" si="254"/>
        <v>88</v>
      </c>
      <c r="H673" s="151">
        <f>+G673*D673</f>
        <v>10560</v>
      </c>
      <c r="I673" s="152"/>
      <c r="J673" s="298">
        <f t="shared" si="249"/>
        <v>66000</v>
      </c>
      <c r="K673" s="34">
        <f t="shared" si="250"/>
        <v>0</v>
      </c>
      <c r="L673" s="298">
        <f t="shared" si="251"/>
        <v>10560</v>
      </c>
      <c r="M673" s="34">
        <f t="shared" si="252"/>
        <v>0</v>
      </c>
    </row>
    <row r="674" spans="1:13" ht="44.25" customHeight="1">
      <c r="A674" s="75">
        <f t="shared" si="253"/>
        <v>9.7599999999999838</v>
      </c>
      <c r="B674" s="137" t="s">
        <v>232</v>
      </c>
      <c r="C674" s="303" t="s">
        <v>11</v>
      </c>
      <c r="D674" s="230">
        <v>92</v>
      </c>
      <c r="E674" s="228">
        <v>180</v>
      </c>
      <c r="F674" s="151">
        <f t="shared" si="255"/>
        <v>16560</v>
      </c>
      <c r="G674" s="151">
        <f t="shared" si="254"/>
        <v>28.8</v>
      </c>
      <c r="H674" s="151">
        <f>+G674*D674</f>
        <v>2649.6</v>
      </c>
      <c r="I674" s="152"/>
      <c r="J674" s="298">
        <f t="shared" si="249"/>
        <v>16560</v>
      </c>
      <c r="K674" s="34">
        <f t="shared" si="250"/>
        <v>0</v>
      </c>
      <c r="L674" s="298">
        <f t="shared" si="251"/>
        <v>2649.6</v>
      </c>
      <c r="M674" s="34">
        <f t="shared" si="252"/>
        <v>0</v>
      </c>
    </row>
    <row r="675" spans="1:13" ht="44.25" customHeight="1">
      <c r="A675" s="75">
        <f t="shared" si="253"/>
        <v>9.7699999999999836</v>
      </c>
      <c r="B675" s="137" t="s">
        <v>233</v>
      </c>
      <c r="C675" s="303" t="s">
        <v>27</v>
      </c>
      <c r="D675" s="230">
        <v>4</v>
      </c>
      <c r="E675" s="228">
        <v>21000</v>
      </c>
      <c r="F675" s="151">
        <f t="shared" si="255"/>
        <v>84000</v>
      </c>
      <c r="G675" s="151">
        <f t="shared" si="254"/>
        <v>3360</v>
      </c>
      <c r="H675" s="151">
        <f>+G675*D675</f>
        <v>13440</v>
      </c>
      <c r="I675" s="152"/>
      <c r="J675" s="298">
        <f t="shared" si="249"/>
        <v>84000</v>
      </c>
      <c r="K675" s="34">
        <f t="shared" si="250"/>
        <v>0</v>
      </c>
      <c r="L675" s="298">
        <f t="shared" si="251"/>
        <v>13440</v>
      </c>
      <c r="M675" s="34">
        <f t="shared" si="252"/>
        <v>0</v>
      </c>
    </row>
    <row r="676" spans="1:13" ht="44.25" customHeight="1">
      <c r="A676" s="75">
        <f t="shared" si="253"/>
        <v>9.7799999999999834</v>
      </c>
      <c r="B676" s="137" t="s">
        <v>234</v>
      </c>
      <c r="C676" s="58" t="s">
        <v>11</v>
      </c>
      <c r="D676" s="180">
        <v>4</v>
      </c>
      <c r="E676" s="151">
        <v>900</v>
      </c>
      <c r="F676" s="151">
        <f t="shared" si="255"/>
        <v>3600</v>
      </c>
      <c r="G676" s="151">
        <f t="shared" si="254"/>
        <v>144</v>
      </c>
      <c r="H676" s="151">
        <f t="shared" ref="H676" si="256">+G676*D676</f>
        <v>576</v>
      </c>
      <c r="I676" s="152"/>
      <c r="J676" s="298">
        <f t="shared" si="249"/>
        <v>3600</v>
      </c>
      <c r="K676" s="34">
        <f t="shared" si="250"/>
        <v>0</v>
      </c>
      <c r="L676" s="298">
        <f t="shared" si="251"/>
        <v>576</v>
      </c>
      <c r="M676" s="34">
        <f t="shared" si="252"/>
        <v>0</v>
      </c>
    </row>
    <row r="677" spans="1:13" ht="45" customHeight="1">
      <c r="A677" s="146"/>
      <c r="B677" s="124" t="s">
        <v>24</v>
      </c>
      <c r="C677" s="113"/>
      <c r="D677" s="82"/>
      <c r="E677" s="84"/>
      <c r="F677" s="114">
        <f>SUM(F599:F676)</f>
        <v>4468494.6150000002</v>
      </c>
      <c r="G677" s="84"/>
      <c r="H677" s="114">
        <f>SUM(H599:H676)</f>
        <v>701028.3531999999</v>
      </c>
      <c r="I677" s="152"/>
      <c r="J677" s="298">
        <f>+F677+H677</f>
        <v>5169522.9682</v>
      </c>
      <c r="K677" s="170" t="str">
        <f>+B598</f>
        <v>POLICLÍNICA (50 % )</v>
      </c>
    </row>
    <row r="678" spans="1:13" ht="45" customHeight="1">
      <c r="A678" s="147">
        <v>10</v>
      </c>
      <c r="B678" s="125" t="s">
        <v>235</v>
      </c>
      <c r="C678" s="148" t="s">
        <v>3</v>
      </c>
      <c r="D678" s="117" t="s">
        <v>4</v>
      </c>
      <c r="E678" s="119" t="s">
        <v>5</v>
      </c>
      <c r="F678" s="119" t="s">
        <v>6</v>
      </c>
      <c r="G678" s="147" t="s">
        <v>7</v>
      </c>
      <c r="H678" s="147" t="s">
        <v>8</v>
      </c>
      <c r="I678" s="152"/>
      <c r="J678" s="298"/>
      <c r="K678" s="10"/>
    </row>
    <row r="679" spans="1:13" ht="44.25" customHeight="1">
      <c r="A679" s="75">
        <f t="shared" ref="A679:A729" si="257">+A678+0.01</f>
        <v>10.01</v>
      </c>
      <c r="B679" s="137" t="s">
        <v>76</v>
      </c>
      <c r="C679" s="58" t="s">
        <v>20</v>
      </c>
      <c r="D679" s="181">
        <v>0.5</v>
      </c>
      <c r="E679" s="151">
        <f>22000*1.07</f>
        <v>23540</v>
      </c>
      <c r="F679" s="151">
        <f t="shared" ref="F679:F704" si="258">+E679*D679</f>
        <v>11770</v>
      </c>
      <c r="G679" s="151">
        <v>4494</v>
      </c>
      <c r="H679" s="151">
        <f t="shared" ref="H679:H704" si="259">+G679*D679</f>
        <v>2247</v>
      </c>
      <c r="I679" s="152"/>
      <c r="J679" s="298">
        <f t="shared" ref="J679:J704" si="260">D679*E679</f>
        <v>11770</v>
      </c>
      <c r="K679" s="34">
        <f t="shared" ref="K679:K704" si="261">F679-J679</f>
        <v>0</v>
      </c>
      <c r="L679" s="298">
        <f t="shared" ref="L679:L704" si="262">D679*G679</f>
        <v>2247</v>
      </c>
      <c r="M679" s="34">
        <f t="shared" ref="M679:M704" si="263">H679-L679</f>
        <v>0</v>
      </c>
    </row>
    <row r="680" spans="1:13" ht="44.25" customHeight="1">
      <c r="A680" s="75">
        <f t="shared" si="257"/>
        <v>10.02</v>
      </c>
      <c r="B680" s="137" t="s">
        <v>77</v>
      </c>
      <c r="C680" s="58" t="s">
        <v>20</v>
      </c>
      <c r="D680" s="181">
        <v>0.5</v>
      </c>
      <c r="E680" s="151">
        <v>8025.0000000000009</v>
      </c>
      <c r="F680" s="151">
        <f t="shared" si="258"/>
        <v>4012.5000000000005</v>
      </c>
      <c r="G680" s="151">
        <v>1712</v>
      </c>
      <c r="H680" s="151">
        <f t="shared" si="259"/>
        <v>856</v>
      </c>
      <c r="I680" s="152"/>
      <c r="J680" s="298">
        <f t="shared" si="260"/>
        <v>4012.5000000000005</v>
      </c>
      <c r="K680" s="34">
        <f t="shared" si="261"/>
        <v>0</v>
      </c>
      <c r="L680" s="298">
        <f t="shared" si="262"/>
        <v>856</v>
      </c>
      <c r="M680" s="34">
        <f t="shared" si="263"/>
        <v>0</v>
      </c>
    </row>
    <row r="681" spans="1:13" ht="44.25" customHeight="1">
      <c r="A681" s="75">
        <f t="shared" si="257"/>
        <v>10.029999999999999</v>
      </c>
      <c r="B681" s="137" t="s">
        <v>78</v>
      </c>
      <c r="C681" s="58" t="s">
        <v>20</v>
      </c>
      <c r="D681" s="181">
        <v>0.5</v>
      </c>
      <c r="E681" s="151">
        <v>8774</v>
      </c>
      <c r="F681" s="151">
        <f t="shared" si="258"/>
        <v>4387</v>
      </c>
      <c r="G681" s="151">
        <v>1926</v>
      </c>
      <c r="H681" s="151">
        <f t="shared" si="259"/>
        <v>963</v>
      </c>
      <c r="I681" s="152"/>
      <c r="J681" s="298">
        <f t="shared" si="260"/>
        <v>4387</v>
      </c>
      <c r="K681" s="34">
        <f t="shared" si="261"/>
        <v>0</v>
      </c>
      <c r="L681" s="298">
        <f t="shared" si="262"/>
        <v>963</v>
      </c>
      <c r="M681" s="34">
        <f t="shared" si="263"/>
        <v>0</v>
      </c>
    </row>
    <row r="682" spans="1:13" ht="44.25" customHeight="1">
      <c r="A682" s="75">
        <f t="shared" si="257"/>
        <v>10.039999999999999</v>
      </c>
      <c r="B682" s="137" t="s">
        <v>140</v>
      </c>
      <c r="C682" s="58" t="s">
        <v>20</v>
      </c>
      <c r="D682" s="181">
        <v>0.5</v>
      </c>
      <c r="E682" s="151">
        <v>4494</v>
      </c>
      <c r="F682" s="151">
        <f t="shared" si="258"/>
        <v>2247</v>
      </c>
      <c r="G682" s="151">
        <v>909.5</v>
      </c>
      <c r="H682" s="151">
        <f t="shared" si="259"/>
        <v>454.75</v>
      </c>
      <c r="I682" s="152"/>
      <c r="J682" s="298">
        <f t="shared" si="260"/>
        <v>2247</v>
      </c>
      <c r="K682" s="34">
        <f t="shared" si="261"/>
        <v>0</v>
      </c>
      <c r="L682" s="298">
        <f t="shared" si="262"/>
        <v>454.75</v>
      </c>
      <c r="M682" s="34">
        <f t="shared" si="263"/>
        <v>0</v>
      </c>
    </row>
    <row r="683" spans="1:13" ht="44.25" customHeight="1">
      <c r="A683" s="75">
        <f t="shared" si="257"/>
        <v>10.049999999999999</v>
      </c>
      <c r="B683" s="137" t="s">
        <v>80</v>
      </c>
      <c r="C683" s="58" t="s">
        <v>27</v>
      </c>
      <c r="D683" s="60">
        <v>26</v>
      </c>
      <c r="E683" s="151">
        <v>2135</v>
      </c>
      <c r="F683" s="151">
        <f t="shared" si="258"/>
        <v>55510</v>
      </c>
      <c r="G683" s="151">
        <f>+E683*0.2</f>
        <v>427</v>
      </c>
      <c r="H683" s="151">
        <f t="shared" si="259"/>
        <v>11102</v>
      </c>
      <c r="I683" s="152"/>
      <c r="J683" s="298">
        <f t="shared" si="260"/>
        <v>55510</v>
      </c>
      <c r="K683" s="34">
        <f t="shared" si="261"/>
        <v>0</v>
      </c>
      <c r="L683" s="298">
        <f t="shared" si="262"/>
        <v>11102</v>
      </c>
      <c r="M683" s="34">
        <f t="shared" si="263"/>
        <v>0</v>
      </c>
    </row>
    <row r="684" spans="1:13" ht="44.25" customHeight="1">
      <c r="A684" s="75">
        <f t="shared" si="257"/>
        <v>10.059999999999999</v>
      </c>
      <c r="B684" s="137" t="s">
        <v>81</v>
      </c>
      <c r="C684" s="58" t="s">
        <v>27</v>
      </c>
      <c r="D684" s="60">
        <v>10</v>
      </c>
      <c r="E684" s="151">
        <v>17400</v>
      </c>
      <c r="F684" s="151">
        <f t="shared" si="258"/>
        <v>174000</v>
      </c>
      <c r="G684" s="151">
        <v>3132</v>
      </c>
      <c r="H684" s="151">
        <f t="shared" si="259"/>
        <v>31320</v>
      </c>
      <c r="I684" s="152"/>
      <c r="J684" s="298">
        <f t="shared" si="260"/>
        <v>174000</v>
      </c>
      <c r="K684" s="34">
        <f t="shared" si="261"/>
        <v>0</v>
      </c>
      <c r="L684" s="298">
        <f t="shared" si="262"/>
        <v>31320</v>
      </c>
      <c r="M684" s="34">
        <f t="shared" si="263"/>
        <v>0</v>
      </c>
    </row>
    <row r="685" spans="1:13" ht="44.25" customHeight="1">
      <c r="A685" s="75">
        <f t="shared" si="257"/>
        <v>10.069999999999999</v>
      </c>
      <c r="B685" s="137" t="s">
        <v>82</v>
      </c>
      <c r="C685" s="58" t="s">
        <v>27</v>
      </c>
      <c r="D685" s="60">
        <v>1</v>
      </c>
      <c r="E685" s="151">
        <v>25600</v>
      </c>
      <c r="F685" s="151">
        <f t="shared" si="258"/>
        <v>25600</v>
      </c>
      <c r="G685" s="151">
        <v>4208.3100000000004</v>
      </c>
      <c r="H685" s="151">
        <f t="shared" si="259"/>
        <v>4208.3100000000004</v>
      </c>
      <c r="I685" s="152"/>
      <c r="J685" s="298">
        <f t="shared" si="260"/>
        <v>25600</v>
      </c>
      <c r="K685" s="34">
        <f t="shared" si="261"/>
        <v>0</v>
      </c>
      <c r="L685" s="298">
        <f t="shared" si="262"/>
        <v>4208.3100000000004</v>
      </c>
      <c r="M685" s="34">
        <f t="shared" si="263"/>
        <v>0</v>
      </c>
    </row>
    <row r="686" spans="1:13" ht="44.25" customHeight="1">
      <c r="A686" s="75">
        <f t="shared" si="257"/>
        <v>10.079999999999998</v>
      </c>
      <c r="B686" s="137" t="s">
        <v>142</v>
      </c>
      <c r="C686" s="58" t="s">
        <v>27</v>
      </c>
      <c r="D686" s="60">
        <v>2.5</v>
      </c>
      <c r="E686" s="151">
        <v>23379.5</v>
      </c>
      <c r="F686" s="151">
        <f t="shared" si="258"/>
        <v>58448.75</v>
      </c>
      <c r="G686" s="151">
        <v>4208.3100000000004</v>
      </c>
      <c r="H686" s="151">
        <f t="shared" si="259"/>
        <v>10520.775000000001</v>
      </c>
      <c r="I686" s="152"/>
      <c r="J686" s="298">
        <f t="shared" si="260"/>
        <v>58448.75</v>
      </c>
      <c r="K686" s="34">
        <f t="shared" si="261"/>
        <v>0</v>
      </c>
      <c r="L686" s="298">
        <f t="shared" si="262"/>
        <v>10520.775000000001</v>
      </c>
      <c r="M686" s="34">
        <f t="shared" si="263"/>
        <v>0</v>
      </c>
    </row>
    <row r="687" spans="1:13" ht="44.25" customHeight="1">
      <c r="A687" s="75">
        <f t="shared" si="257"/>
        <v>10.089999999999998</v>
      </c>
      <c r="B687" s="137" t="s">
        <v>195</v>
      </c>
      <c r="C687" s="58" t="s">
        <v>11</v>
      </c>
      <c r="D687" s="162">
        <v>16.5</v>
      </c>
      <c r="E687" s="151">
        <v>2975</v>
      </c>
      <c r="F687" s="151">
        <f t="shared" si="258"/>
        <v>49087.5</v>
      </c>
      <c r="G687" s="151">
        <v>357</v>
      </c>
      <c r="H687" s="151">
        <f t="shared" si="259"/>
        <v>5890.5</v>
      </c>
      <c r="I687" s="152"/>
      <c r="J687" s="298">
        <f t="shared" si="260"/>
        <v>49087.5</v>
      </c>
      <c r="K687" s="34">
        <f t="shared" si="261"/>
        <v>0</v>
      </c>
      <c r="L687" s="298">
        <f t="shared" si="262"/>
        <v>5890.5</v>
      </c>
      <c r="M687" s="34">
        <f t="shared" si="263"/>
        <v>0</v>
      </c>
    </row>
    <row r="688" spans="1:13" ht="44.25" customHeight="1">
      <c r="A688" s="75">
        <f t="shared" si="257"/>
        <v>10.099999999999998</v>
      </c>
      <c r="B688" s="137" t="s">
        <v>171</v>
      </c>
      <c r="C688" s="58" t="s">
        <v>11</v>
      </c>
      <c r="D688" s="162">
        <v>38.5</v>
      </c>
      <c r="E688" s="151">
        <v>2093</v>
      </c>
      <c r="F688" s="151">
        <f t="shared" si="258"/>
        <v>80580.5</v>
      </c>
      <c r="G688" s="151">
        <v>256.92840000000001</v>
      </c>
      <c r="H688" s="151">
        <f t="shared" si="259"/>
        <v>9891.7434000000012</v>
      </c>
      <c r="I688" s="152"/>
      <c r="J688" s="298">
        <f t="shared" si="260"/>
        <v>80580.5</v>
      </c>
      <c r="K688" s="34">
        <f t="shared" si="261"/>
        <v>0</v>
      </c>
      <c r="L688" s="298">
        <f t="shared" si="262"/>
        <v>9891.7434000000012</v>
      </c>
      <c r="M688" s="34">
        <f t="shared" si="263"/>
        <v>0</v>
      </c>
    </row>
    <row r="689" spans="1:13" ht="44.25" customHeight="1">
      <c r="A689" s="75">
        <f t="shared" si="257"/>
        <v>10.109999999999998</v>
      </c>
      <c r="B689" s="137" t="s">
        <v>197</v>
      </c>
      <c r="C689" s="58" t="s">
        <v>11</v>
      </c>
      <c r="D689" s="162">
        <v>5.5</v>
      </c>
      <c r="E689" s="151">
        <v>1334</v>
      </c>
      <c r="F689" s="151">
        <f t="shared" si="258"/>
        <v>7337</v>
      </c>
      <c r="G689" s="151">
        <v>234.77940000000001</v>
      </c>
      <c r="H689" s="151">
        <f t="shared" si="259"/>
        <v>1291.2867000000001</v>
      </c>
      <c r="I689" s="152"/>
      <c r="J689" s="298">
        <f t="shared" si="260"/>
        <v>7337</v>
      </c>
      <c r="K689" s="34">
        <f t="shared" si="261"/>
        <v>0</v>
      </c>
      <c r="L689" s="298">
        <f t="shared" si="262"/>
        <v>1291.2867000000001</v>
      </c>
      <c r="M689" s="34">
        <f t="shared" si="263"/>
        <v>0</v>
      </c>
    </row>
    <row r="690" spans="1:13" ht="44.25" customHeight="1">
      <c r="A690" s="75">
        <f t="shared" si="257"/>
        <v>10.119999999999997</v>
      </c>
      <c r="B690" s="137" t="s">
        <v>236</v>
      </c>
      <c r="C690" s="58" t="s">
        <v>11</v>
      </c>
      <c r="D690" s="162">
        <v>17.5</v>
      </c>
      <c r="E690" s="151">
        <v>1334</v>
      </c>
      <c r="F690" s="151">
        <f t="shared" si="258"/>
        <v>23345</v>
      </c>
      <c r="G690" s="151">
        <v>234.77940000000001</v>
      </c>
      <c r="H690" s="151">
        <f t="shared" si="259"/>
        <v>4108.6395000000002</v>
      </c>
      <c r="I690" s="152"/>
      <c r="J690" s="298">
        <f t="shared" si="260"/>
        <v>23345</v>
      </c>
      <c r="K690" s="34">
        <f t="shared" si="261"/>
        <v>0</v>
      </c>
      <c r="L690" s="298">
        <f t="shared" si="262"/>
        <v>4108.6395000000002</v>
      </c>
      <c r="M690" s="34">
        <f t="shared" si="263"/>
        <v>0</v>
      </c>
    </row>
    <row r="691" spans="1:13" ht="44.25" customHeight="1">
      <c r="A691" s="75">
        <f t="shared" si="257"/>
        <v>10.129999999999997</v>
      </c>
      <c r="B691" s="137" t="s">
        <v>93</v>
      </c>
      <c r="C691" s="58" t="s">
        <v>13</v>
      </c>
      <c r="D691" s="162">
        <v>12</v>
      </c>
      <c r="E691" s="151">
        <v>492.2</v>
      </c>
      <c r="F691" s="151">
        <f t="shared" si="258"/>
        <v>5906.4</v>
      </c>
      <c r="G691" s="151">
        <v>88.595999999999989</v>
      </c>
      <c r="H691" s="151">
        <f t="shared" si="259"/>
        <v>1063.1519999999998</v>
      </c>
      <c r="I691" s="152"/>
      <c r="J691" s="298">
        <f t="shared" si="260"/>
        <v>5906.4</v>
      </c>
      <c r="K691" s="34">
        <f t="shared" si="261"/>
        <v>0</v>
      </c>
      <c r="L691" s="298">
        <f t="shared" si="262"/>
        <v>1063.1519999999998</v>
      </c>
      <c r="M691" s="34">
        <f t="shared" si="263"/>
        <v>0</v>
      </c>
    </row>
    <row r="692" spans="1:13" ht="44.25" customHeight="1">
      <c r="A692" s="75">
        <f t="shared" si="257"/>
        <v>10.139999999999997</v>
      </c>
      <c r="B692" s="137" t="s">
        <v>202</v>
      </c>
      <c r="C692" s="58" t="s">
        <v>11</v>
      </c>
      <c r="D692" s="162">
        <v>38.5</v>
      </c>
      <c r="E692" s="151">
        <v>553.72500000000002</v>
      </c>
      <c r="F692" s="151">
        <f t="shared" si="258"/>
        <v>21318.412500000002</v>
      </c>
      <c r="G692" s="151">
        <v>99.67049999999999</v>
      </c>
      <c r="H692" s="151">
        <f t="shared" si="259"/>
        <v>3837.3142499999994</v>
      </c>
      <c r="I692" s="152"/>
      <c r="J692" s="298">
        <f t="shared" si="260"/>
        <v>21318.412500000002</v>
      </c>
      <c r="K692" s="34">
        <f t="shared" si="261"/>
        <v>0</v>
      </c>
      <c r="L692" s="298">
        <f t="shared" si="262"/>
        <v>3837.3142499999994</v>
      </c>
      <c r="M692" s="34">
        <f t="shared" si="263"/>
        <v>0</v>
      </c>
    </row>
    <row r="693" spans="1:13" ht="44.25" customHeight="1">
      <c r="A693" s="75">
        <f t="shared" si="257"/>
        <v>10.149999999999997</v>
      </c>
      <c r="B693" s="137" t="s">
        <v>95</v>
      </c>
      <c r="C693" s="58" t="s">
        <v>11</v>
      </c>
      <c r="D693" s="162">
        <f>98*0.5</f>
        <v>49</v>
      </c>
      <c r="E693" s="151">
        <v>430.67499999999995</v>
      </c>
      <c r="F693" s="151">
        <f t="shared" si="258"/>
        <v>21103.074999999997</v>
      </c>
      <c r="G693" s="151">
        <v>77.521499999999989</v>
      </c>
      <c r="H693" s="151">
        <f t="shared" si="259"/>
        <v>3798.5534999999995</v>
      </c>
      <c r="I693" s="152"/>
      <c r="J693" s="298">
        <f t="shared" si="260"/>
        <v>21103.074999999997</v>
      </c>
      <c r="K693" s="34">
        <f t="shared" si="261"/>
        <v>0</v>
      </c>
      <c r="L693" s="298">
        <f t="shared" si="262"/>
        <v>3798.5534999999995</v>
      </c>
      <c r="M693" s="34">
        <f t="shared" si="263"/>
        <v>0</v>
      </c>
    </row>
    <row r="694" spans="1:13" ht="44.25" customHeight="1">
      <c r="A694" s="75">
        <f t="shared" si="257"/>
        <v>10.159999999999997</v>
      </c>
      <c r="B694" s="137" t="s">
        <v>97</v>
      </c>
      <c r="C694" s="58" t="s">
        <v>11</v>
      </c>
      <c r="D694" s="162">
        <v>60</v>
      </c>
      <c r="E694" s="151">
        <v>1476.6000000000001</v>
      </c>
      <c r="F694" s="151">
        <f t="shared" si="258"/>
        <v>88596.000000000015</v>
      </c>
      <c r="G694" s="151">
        <v>265.78800000000001</v>
      </c>
      <c r="H694" s="151">
        <f t="shared" si="259"/>
        <v>15947.28</v>
      </c>
      <c r="I694" s="152"/>
      <c r="J694" s="298">
        <f t="shared" si="260"/>
        <v>88596.000000000015</v>
      </c>
      <c r="K694" s="34">
        <f t="shared" si="261"/>
        <v>0</v>
      </c>
      <c r="L694" s="298">
        <f t="shared" si="262"/>
        <v>15947.28</v>
      </c>
      <c r="M694" s="34">
        <f t="shared" si="263"/>
        <v>0</v>
      </c>
    </row>
    <row r="695" spans="1:13" ht="44.25" customHeight="1">
      <c r="A695" s="75">
        <f t="shared" si="257"/>
        <v>10.169999999999996</v>
      </c>
      <c r="B695" s="137" t="s">
        <v>98</v>
      </c>
      <c r="C695" s="58" t="s">
        <v>20</v>
      </c>
      <c r="D695" s="181">
        <v>0.5</v>
      </c>
      <c r="E695" s="151">
        <f>7*2250*0.5</f>
        <v>7875</v>
      </c>
      <c r="F695" s="151">
        <f t="shared" si="258"/>
        <v>3937.5</v>
      </c>
      <c r="G695" s="151">
        <f>2250*0.75*25</f>
        <v>42187.5</v>
      </c>
      <c r="H695" s="151">
        <f t="shared" si="259"/>
        <v>21093.75</v>
      </c>
      <c r="I695" s="152"/>
      <c r="J695" s="298">
        <f t="shared" si="260"/>
        <v>3937.5</v>
      </c>
      <c r="K695" s="34">
        <f t="shared" si="261"/>
        <v>0</v>
      </c>
      <c r="L695" s="298">
        <f t="shared" si="262"/>
        <v>21093.75</v>
      </c>
      <c r="M695" s="34">
        <f t="shared" si="263"/>
        <v>0</v>
      </c>
    </row>
    <row r="696" spans="1:13" ht="44.25" customHeight="1">
      <c r="A696" s="75">
        <f t="shared" si="257"/>
        <v>10.179999999999996</v>
      </c>
      <c r="B696" s="137" t="s">
        <v>237</v>
      </c>
      <c r="C696" s="58" t="s">
        <v>11</v>
      </c>
      <c r="D696" s="182">
        <v>20.5</v>
      </c>
      <c r="E696" s="151">
        <v>1925</v>
      </c>
      <c r="F696" s="151">
        <f t="shared" si="258"/>
        <v>39462.5</v>
      </c>
      <c r="G696" s="151">
        <v>385</v>
      </c>
      <c r="H696" s="151">
        <f t="shared" si="259"/>
        <v>7892.5</v>
      </c>
      <c r="I696" s="152"/>
      <c r="J696" s="298">
        <f t="shared" si="260"/>
        <v>39462.5</v>
      </c>
      <c r="K696" s="34">
        <f t="shared" si="261"/>
        <v>0</v>
      </c>
      <c r="L696" s="298">
        <f t="shared" si="262"/>
        <v>7892.5</v>
      </c>
      <c r="M696" s="34">
        <f t="shared" si="263"/>
        <v>0</v>
      </c>
    </row>
    <row r="697" spans="1:13" ht="44.25" customHeight="1">
      <c r="A697" s="75">
        <f t="shared" si="257"/>
        <v>10.189999999999996</v>
      </c>
      <c r="B697" s="137" t="s">
        <v>238</v>
      </c>
      <c r="C697" s="58" t="s">
        <v>11</v>
      </c>
      <c r="D697" s="182">
        <f>78.5*0.5</f>
        <v>39.25</v>
      </c>
      <c r="E697" s="151">
        <v>1720</v>
      </c>
      <c r="F697" s="151">
        <f t="shared" si="258"/>
        <v>67510</v>
      </c>
      <c r="G697" s="151">
        <f>+E697*0.2</f>
        <v>344</v>
      </c>
      <c r="H697" s="151">
        <f t="shared" si="259"/>
        <v>13502</v>
      </c>
      <c r="I697" s="152"/>
      <c r="J697" s="298">
        <f t="shared" si="260"/>
        <v>67510</v>
      </c>
      <c r="K697" s="34">
        <f t="shared" si="261"/>
        <v>0</v>
      </c>
      <c r="L697" s="298">
        <f t="shared" si="262"/>
        <v>13502</v>
      </c>
      <c r="M697" s="34">
        <f t="shared" si="263"/>
        <v>0</v>
      </c>
    </row>
    <row r="698" spans="1:13" ht="44.25" customHeight="1">
      <c r="A698" s="75">
        <f t="shared" si="257"/>
        <v>10.199999999999996</v>
      </c>
      <c r="B698" s="137" t="s">
        <v>208</v>
      </c>
      <c r="C698" s="58" t="s">
        <v>13</v>
      </c>
      <c r="D698" s="162">
        <v>11</v>
      </c>
      <c r="E698" s="151">
        <v>193</v>
      </c>
      <c r="F698" s="151">
        <f t="shared" si="258"/>
        <v>2123</v>
      </c>
      <c r="G698" s="151">
        <v>48.727799999999995</v>
      </c>
      <c r="H698" s="151">
        <f t="shared" si="259"/>
        <v>536.00579999999991</v>
      </c>
      <c r="I698" s="152"/>
      <c r="J698" s="298">
        <f t="shared" si="260"/>
        <v>2123</v>
      </c>
      <c r="K698" s="34">
        <f t="shared" si="261"/>
        <v>0</v>
      </c>
      <c r="L698" s="298">
        <f t="shared" si="262"/>
        <v>536.00579999999991</v>
      </c>
      <c r="M698" s="34">
        <f t="shared" si="263"/>
        <v>0</v>
      </c>
    </row>
    <row r="699" spans="1:13" ht="44.25" customHeight="1">
      <c r="A699" s="75">
        <f t="shared" si="257"/>
        <v>10.209999999999996</v>
      </c>
      <c r="B699" s="137" t="s">
        <v>102</v>
      </c>
      <c r="C699" s="58" t="s">
        <v>11</v>
      </c>
      <c r="D699" s="162">
        <v>9</v>
      </c>
      <c r="E699" s="151">
        <v>1009.01</v>
      </c>
      <c r="F699" s="151">
        <f t="shared" si="258"/>
        <v>9081.09</v>
      </c>
      <c r="G699" s="151">
        <v>181.62179999999998</v>
      </c>
      <c r="H699" s="151">
        <f t="shared" si="259"/>
        <v>1634.5961999999997</v>
      </c>
      <c r="I699" s="152"/>
      <c r="J699" s="298">
        <f t="shared" si="260"/>
        <v>9081.09</v>
      </c>
      <c r="K699" s="34">
        <f t="shared" si="261"/>
        <v>0</v>
      </c>
      <c r="L699" s="298">
        <f t="shared" si="262"/>
        <v>1634.5961999999997</v>
      </c>
      <c r="M699" s="34">
        <f t="shared" si="263"/>
        <v>0</v>
      </c>
    </row>
    <row r="700" spans="1:13" ht="44.25" customHeight="1">
      <c r="A700" s="75">
        <f t="shared" si="257"/>
        <v>10.219999999999995</v>
      </c>
      <c r="B700" s="56" t="s">
        <v>103</v>
      </c>
      <c r="C700" s="58" t="s">
        <v>20</v>
      </c>
      <c r="D700" s="181">
        <v>0.5</v>
      </c>
      <c r="E700" s="151">
        <f>44940*2*0.5</f>
        <v>44940</v>
      </c>
      <c r="F700" s="151">
        <f t="shared" si="258"/>
        <v>22470</v>
      </c>
      <c r="G700" s="151">
        <v>8239</v>
      </c>
      <c r="H700" s="151">
        <f t="shared" si="259"/>
        <v>4119.5</v>
      </c>
      <c r="I700" s="152"/>
      <c r="J700" s="298">
        <f t="shared" si="260"/>
        <v>22470</v>
      </c>
      <c r="K700" s="34">
        <f t="shared" si="261"/>
        <v>0</v>
      </c>
      <c r="L700" s="298">
        <f t="shared" si="262"/>
        <v>4119.5</v>
      </c>
      <c r="M700" s="34">
        <f t="shared" si="263"/>
        <v>0</v>
      </c>
    </row>
    <row r="701" spans="1:13" ht="44.25" customHeight="1">
      <c r="A701" s="75">
        <f t="shared" si="257"/>
        <v>10.229999999999995</v>
      </c>
      <c r="B701" s="56" t="s">
        <v>104</v>
      </c>
      <c r="C701" s="58" t="s">
        <v>20</v>
      </c>
      <c r="D701" s="181">
        <v>0.5</v>
      </c>
      <c r="E701" s="151">
        <f>38520*2*0.5</f>
        <v>38520</v>
      </c>
      <c r="F701" s="151">
        <f t="shared" si="258"/>
        <v>19260</v>
      </c>
      <c r="G701" s="151">
        <v>7062</v>
      </c>
      <c r="H701" s="151">
        <f t="shared" si="259"/>
        <v>3531</v>
      </c>
      <c r="I701" s="152"/>
      <c r="J701" s="298">
        <f t="shared" si="260"/>
        <v>19260</v>
      </c>
      <c r="K701" s="34">
        <f t="shared" si="261"/>
        <v>0</v>
      </c>
      <c r="L701" s="298">
        <f t="shared" si="262"/>
        <v>3531</v>
      </c>
      <c r="M701" s="34">
        <f t="shared" si="263"/>
        <v>0</v>
      </c>
    </row>
    <row r="702" spans="1:13" ht="44.25" customHeight="1">
      <c r="A702" s="75">
        <f t="shared" si="257"/>
        <v>10.239999999999995</v>
      </c>
      <c r="B702" s="56" t="s">
        <v>105</v>
      </c>
      <c r="C702" s="58" t="s">
        <v>20</v>
      </c>
      <c r="D702" s="181">
        <v>0.5</v>
      </c>
      <c r="E702" s="151">
        <f>32100*2*0.5</f>
        <v>32100</v>
      </c>
      <c r="F702" s="151">
        <f t="shared" si="258"/>
        <v>16050</v>
      </c>
      <c r="G702" s="151">
        <v>5885</v>
      </c>
      <c r="H702" s="151">
        <f t="shared" si="259"/>
        <v>2942.5</v>
      </c>
      <c r="I702" s="152"/>
      <c r="J702" s="298">
        <f t="shared" si="260"/>
        <v>16050</v>
      </c>
      <c r="K702" s="34">
        <f t="shared" si="261"/>
        <v>0</v>
      </c>
      <c r="L702" s="298">
        <f t="shared" si="262"/>
        <v>2942.5</v>
      </c>
      <c r="M702" s="34">
        <f t="shared" si="263"/>
        <v>0</v>
      </c>
    </row>
    <row r="703" spans="1:13" ht="44.25" customHeight="1">
      <c r="A703" s="75">
        <f t="shared" si="257"/>
        <v>10.249999999999995</v>
      </c>
      <c r="B703" s="56" t="s">
        <v>106</v>
      </c>
      <c r="C703" s="58" t="s">
        <v>20</v>
      </c>
      <c r="D703" s="181">
        <v>0.5</v>
      </c>
      <c r="E703" s="151">
        <f>16050*2*0.5</f>
        <v>16050</v>
      </c>
      <c r="F703" s="151">
        <f t="shared" si="258"/>
        <v>8025</v>
      </c>
      <c r="G703" s="151">
        <v>1177</v>
      </c>
      <c r="H703" s="151">
        <f t="shared" si="259"/>
        <v>588.5</v>
      </c>
      <c r="I703" s="152"/>
      <c r="J703" s="298">
        <f t="shared" si="260"/>
        <v>8025</v>
      </c>
      <c r="K703" s="34">
        <f t="shared" si="261"/>
        <v>0</v>
      </c>
      <c r="L703" s="298">
        <f t="shared" si="262"/>
        <v>588.5</v>
      </c>
      <c r="M703" s="34">
        <f t="shared" si="263"/>
        <v>0</v>
      </c>
    </row>
    <row r="704" spans="1:13" ht="44.25" customHeight="1">
      <c r="A704" s="75">
        <f t="shared" si="257"/>
        <v>10.259999999999994</v>
      </c>
      <c r="B704" s="56" t="s">
        <v>107</v>
      </c>
      <c r="C704" s="58" t="s">
        <v>20</v>
      </c>
      <c r="D704" s="181">
        <v>0.5</v>
      </c>
      <c r="E704" s="151">
        <f>11556*2*0.5</f>
        <v>11556</v>
      </c>
      <c r="F704" s="151">
        <f t="shared" si="258"/>
        <v>5778</v>
      </c>
      <c r="G704" s="151">
        <v>1177</v>
      </c>
      <c r="H704" s="151">
        <f t="shared" si="259"/>
        <v>588.5</v>
      </c>
      <c r="I704" s="152"/>
      <c r="J704" s="298">
        <f t="shared" si="260"/>
        <v>5778</v>
      </c>
      <c r="K704" s="34">
        <f t="shared" si="261"/>
        <v>0</v>
      </c>
      <c r="L704" s="298">
        <f t="shared" si="262"/>
        <v>588.5</v>
      </c>
      <c r="M704" s="34">
        <f t="shared" si="263"/>
        <v>0</v>
      </c>
    </row>
    <row r="705" spans="1:14" ht="44.25" customHeight="1">
      <c r="A705" s="75">
        <f t="shared" si="257"/>
        <v>10.269999999999994</v>
      </c>
      <c r="B705" s="56" t="s">
        <v>108</v>
      </c>
      <c r="C705" s="58"/>
      <c r="D705" s="60"/>
      <c r="E705" s="151"/>
      <c r="F705" s="151"/>
      <c r="G705" s="151"/>
      <c r="H705" s="151"/>
      <c r="I705" s="152"/>
      <c r="J705" s="227"/>
      <c r="K705" s="10"/>
    </row>
    <row r="706" spans="1:14" ht="44.25" customHeight="1">
      <c r="A706" s="75">
        <f t="shared" si="257"/>
        <v>10.279999999999994</v>
      </c>
      <c r="B706" s="137" t="s">
        <v>210</v>
      </c>
      <c r="C706" s="58" t="s">
        <v>3</v>
      </c>
      <c r="D706" s="183">
        <v>0.5</v>
      </c>
      <c r="E706" s="151">
        <v>11500</v>
      </c>
      <c r="F706" s="151">
        <f t="shared" ref="F706:F717" si="264">+E706*D706</f>
        <v>5750</v>
      </c>
      <c r="G706" s="151">
        <v>1500</v>
      </c>
      <c r="H706" s="151">
        <f t="shared" ref="H706:H722" si="265">+G706*D706</f>
        <v>750</v>
      </c>
      <c r="I706" s="152"/>
      <c r="J706" s="298">
        <f t="shared" ref="J706:J722" si="266">D706*E706</f>
        <v>5750</v>
      </c>
      <c r="K706" s="34">
        <f t="shared" ref="K706:K722" si="267">F706-J706</f>
        <v>0</v>
      </c>
      <c r="L706" s="298">
        <f t="shared" ref="L706:L722" si="268">D706*G706</f>
        <v>750</v>
      </c>
      <c r="M706" s="34">
        <f t="shared" ref="M706:M722" si="269">H706-L706</f>
        <v>0</v>
      </c>
    </row>
    <row r="707" spans="1:14" ht="44.25" customHeight="1">
      <c r="A707" s="75">
        <f t="shared" si="257"/>
        <v>10.289999999999994</v>
      </c>
      <c r="B707" s="137" t="s">
        <v>211</v>
      </c>
      <c r="C707" s="58" t="s">
        <v>3</v>
      </c>
      <c r="D707" s="183">
        <v>0.5</v>
      </c>
      <c r="E707" s="151">
        <v>14000</v>
      </c>
      <c r="F707" s="151">
        <f t="shared" si="264"/>
        <v>7000</v>
      </c>
      <c r="G707" s="151">
        <v>1500</v>
      </c>
      <c r="H707" s="151">
        <f t="shared" si="265"/>
        <v>750</v>
      </c>
      <c r="I707" s="152"/>
      <c r="J707" s="298">
        <f t="shared" si="266"/>
        <v>7000</v>
      </c>
      <c r="K707" s="34">
        <f t="shared" si="267"/>
        <v>0</v>
      </c>
      <c r="L707" s="298">
        <f t="shared" si="268"/>
        <v>750</v>
      </c>
      <c r="M707" s="34">
        <f t="shared" si="269"/>
        <v>0</v>
      </c>
    </row>
    <row r="708" spans="1:14" ht="44.25" customHeight="1">
      <c r="A708" s="75">
        <f t="shared" si="257"/>
        <v>10.299999999999994</v>
      </c>
      <c r="B708" s="137" t="s">
        <v>111</v>
      </c>
      <c r="C708" s="58" t="s">
        <v>20</v>
      </c>
      <c r="D708" s="184">
        <v>0.5</v>
      </c>
      <c r="E708" s="151">
        <f>46224*0.4</f>
        <v>18489.600000000002</v>
      </c>
      <c r="F708" s="151">
        <f t="shared" si="264"/>
        <v>9244.8000000000011</v>
      </c>
      <c r="G708" s="151">
        <v>2086.5</v>
      </c>
      <c r="H708" s="151">
        <f t="shared" si="265"/>
        <v>1043.25</v>
      </c>
      <c r="I708" s="152"/>
      <c r="J708" s="298">
        <f t="shared" si="266"/>
        <v>9244.8000000000011</v>
      </c>
      <c r="K708" s="34">
        <f t="shared" si="267"/>
        <v>0</v>
      </c>
      <c r="L708" s="298">
        <f t="shared" si="268"/>
        <v>1043.25</v>
      </c>
      <c r="M708" s="34">
        <f t="shared" si="269"/>
        <v>0</v>
      </c>
    </row>
    <row r="709" spans="1:14" ht="44.25" customHeight="1">
      <c r="A709" s="75">
        <f t="shared" si="257"/>
        <v>10.309999999999993</v>
      </c>
      <c r="B709" s="137" t="s">
        <v>112</v>
      </c>
      <c r="C709" s="58" t="s">
        <v>20</v>
      </c>
      <c r="D709" s="184">
        <v>0.5</v>
      </c>
      <c r="E709" s="151">
        <f>23112*0.4</f>
        <v>9244.8000000000011</v>
      </c>
      <c r="F709" s="151">
        <f t="shared" si="264"/>
        <v>4622.4000000000005</v>
      </c>
      <c r="G709" s="151">
        <v>1284</v>
      </c>
      <c r="H709" s="151">
        <f t="shared" si="265"/>
        <v>642</v>
      </c>
      <c r="I709" s="152"/>
      <c r="J709" s="298">
        <f t="shared" si="266"/>
        <v>4622.4000000000005</v>
      </c>
      <c r="K709" s="34">
        <f t="shared" si="267"/>
        <v>0</v>
      </c>
      <c r="L709" s="298">
        <f t="shared" si="268"/>
        <v>642</v>
      </c>
      <c r="M709" s="34">
        <f t="shared" si="269"/>
        <v>0</v>
      </c>
    </row>
    <row r="710" spans="1:14" ht="44.25" customHeight="1">
      <c r="A710" s="75">
        <f t="shared" si="257"/>
        <v>10.319999999999993</v>
      </c>
      <c r="B710" s="137" t="s">
        <v>113</v>
      </c>
      <c r="C710" s="58" t="s">
        <v>20</v>
      </c>
      <c r="D710" s="184">
        <v>0.5</v>
      </c>
      <c r="E710" s="151">
        <f>28890*0.4</f>
        <v>11556</v>
      </c>
      <c r="F710" s="151">
        <f t="shared" si="264"/>
        <v>5778</v>
      </c>
      <c r="G710" s="151">
        <v>1337.5</v>
      </c>
      <c r="H710" s="151">
        <f t="shared" si="265"/>
        <v>668.75</v>
      </c>
      <c r="I710" s="152"/>
      <c r="J710" s="298">
        <f t="shared" si="266"/>
        <v>5778</v>
      </c>
      <c r="K710" s="34">
        <f t="shared" si="267"/>
        <v>0</v>
      </c>
      <c r="L710" s="298">
        <f t="shared" si="268"/>
        <v>668.75</v>
      </c>
      <c r="M710" s="34">
        <f t="shared" si="269"/>
        <v>0</v>
      </c>
    </row>
    <row r="711" spans="1:14" ht="44.25" customHeight="1">
      <c r="A711" s="75">
        <f t="shared" si="257"/>
        <v>10.329999999999993</v>
      </c>
      <c r="B711" s="137" t="s">
        <v>114</v>
      </c>
      <c r="C711" s="58" t="s">
        <v>20</v>
      </c>
      <c r="D711" s="184">
        <v>0.5</v>
      </c>
      <c r="E711" s="151">
        <f>11556*0.4</f>
        <v>4622.4000000000005</v>
      </c>
      <c r="F711" s="151">
        <f t="shared" si="264"/>
        <v>2311.2000000000003</v>
      </c>
      <c r="G711" s="151">
        <v>620.6</v>
      </c>
      <c r="H711" s="151">
        <f t="shared" si="265"/>
        <v>310.3</v>
      </c>
      <c r="I711" s="152"/>
      <c r="J711" s="298">
        <f t="shared" si="266"/>
        <v>2311.2000000000003</v>
      </c>
      <c r="K711" s="34">
        <f t="shared" si="267"/>
        <v>0</v>
      </c>
      <c r="L711" s="298">
        <f t="shared" si="268"/>
        <v>310.3</v>
      </c>
      <c r="M711" s="34">
        <f t="shared" si="269"/>
        <v>0</v>
      </c>
    </row>
    <row r="712" spans="1:14" ht="44.25" customHeight="1">
      <c r="A712" s="75">
        <f t="shared" si="257"/>
        <v>10.339999999999993</v>
      </c>
      <c r="B712" s="137" t="s">
        <v>115</v>
      </c>
      <c r="C712" s="58" t="s">
        <v>20</v>
      </c>
      <c r="D712" s="184">
        <v>0.5</v>
      </c>
      <c r="E712" s="151">
        <f>5778*0.4</f>
        <v>2311.2000000000003</v>
      </c>
      <c r="F712" s="151">
        <f t="shared" si="264"/>
        <v>1155.6000000000001</v>
      </c>
      <c r="G712" s="151">
        <v>299.60000000000002</v>
      </c>
      <c r="H712" s="151">
        <f t="shared" si="265"/>
        <v>149.80000000000001</v>
      </c>
      <c r="I712" s="152"/>
      <c r="J712" s="298">
        <f t="shared" si="266"/>
        <v>1155.6000000000001</v>
      </c>
      <c r="K712" s="34">
        <f t="shared" si="267"/>
        <v>0</v>
      </c>
      <c r="L712" s="298">
        <f t="shared" si="268"/>
        <v>149.80000000000001</v>
      </c>
      <c r="M712" s="34">
        <f t="shared" si="269"/>
        <v>0</v>
      </c>
    </row>
    <row r="713" spans="1:14" ht="44.25" customHeight="1">
      <c r="A713" s="75">
        <f t="shared" si="257"/>
        <v>10.349999999999993</v>
      </c>
      <c r="B713" s="137" t="s">
        <v>116</v>
      </c>
      <c r="C713" s="58" t="s">
        <v>11</v>
      </c>
      <c r="D713" s="60">
        <f>256*0.5</f>
        <v>128</v>
      </c>
      <c r="E713" s="151">
        <v>438.70000000000005</v>
      </c>
      <c r="F713" s="151">
        <f t="shared" si="264"/>
        <v>56153.600000000006</v>
      </c>
      <c r="G713" s="151">
        <f>+E713*0.18</f>
        <v>78.966000000000008</v>
      </c>
      <c r="H713" s="151">
        <f t="shared" si="265"/>
        <v>10107.648000000001</v>
      </c>
      <c r="I713" s="152"/>
      <c r="J713" s="298">
        <f t="shared" si="266"/>
        <v>56153.600000000006</v>
      </c>
      <c r="K713" s="34">
        <f t="shared" si="267"/>
        <v>0</v>
      </c>
      <c r="L713" s="298">
        <f t="shared" si="268"/>
        <v>10107.648000000001</v>
      </c>
      <c r="M713" s="34">
        <f t="shared" si="269"/>
        <v>0</v>
      </c>
      <c r="N713" s="298">
        <f>H713*J713</f>
        <v>567580822.73280013</v>
      </c>
    </row>
    <row r="714" spans="1:14" ht="44.25" customHeight="1">
      <c r="A714" s="75">
        <f t="shared" si="257"/>
        <v>10.359999999999992</v>
      </c>
      <c r="B714" s="137" t="s">
        <v>118</v>
      </c>
      <c r="C714" s="58" t="s">
        <v>3</v>
      </c>
      <c r="D714" s="153">
        <v>0.5</v>
      </c>
      <c r="E714" s="151">
        <v>6300</v>
      </c>
      <c r="F714" s="151">
        <f t="shared" si="264"/>
        <v>3150</v>
      </c>
      <c r="G714" s="151">
        <v>0</v>
      </c>
      <c r="H714" s="151">
        <f t="shared" si="265"/>
        <v>0</v>
      </c>
      <c r="I714" s="152"/>
      <c r="J714" s="298">
        <f t="shared" si="266"/>
        <v>3150</v>
      </c>
      <c r="K714" s="34">
        <f t="shared" si="267"/>
        <v>0</v>
      </c>
      <c r="L714" s="298">
        <f t="shared" si="268"/>
        <v>0</v>
      </c>
      <c r="M714" s="34">
        <f t="shared" si="269"/>
        <v>0</v>
      </c>
    </row>
    <row r="715" spans="1:14" ht="44.25" customHeight="1">
      <c r="A715" s="75">
        <f t="shared" si="257"/>
        <v>10.369999999999992</v>
      </c>
      <c r="B715" s="137" t="s">
        <v>119</v>
      </c>
      <c r="C715" s="58" t="s">
        <v>3</v>
      </c>
      <c r="D715" s="153">
        <v>0.5</v>
      </c>
      <c r="E715" s="151">
        <v>3000</v>
      </c>
      <c r="F715" s="151">
        <f t="shared" si="264"/>
        <v>1500</v>
      </c>
      <c r="G715" s="151">
        <v>0</v>
      </c>
      <c r="H715" s="151">
        <f t="shared" si="265"/>
        <v>0</v>
      </c>
      <c r="I715" s="152"/>
      <c r="J715" s="298">
        <f t="shared" si="266"/>
        <v>1500</v>
      </c>
      <c r="K715" s="34">
        <f t="shared" si="267"/>
        <v>0</v>
      </c>
      <c r="L715" s="298">
        <f t="shared" si="268"/>
        <v>0</v>
      </c>
      <c r="M715" s="34">
        <f t="shared" si="269"/>
        <v>0</v>
      </c>
    </row>
    <row r="716" spans="1:14" ht="44.25" customHeight="1">
      <c r="A716" s="75">
        <f t="shared" si="257"/>
        <v>10.379999999999992</v>
      </c>
      <c r="B716" s="137" t="s">
        <v>120</v>
      </c>
      <c r="C716" s="58" t="s">
        <v>3</v>
      </c>
      <c r="D716" s="153">
        <v>1</v>
      </c>
      <c r="E716" s="151">
        <v>13500</v>
      </c>
      <c r="F716" s="151">
        <f t="shared" si="264"/>
        <v>13500</v>
      </c>
      <c r="G716" s="151">
        <v>0</v>
      </c>
      <c r="H716" s="151">
        <f t="shared" si="265"/>
        <v>0</v>
      </c>
      <c r="I716" s="152"/>
      <c r="J716" s="298">
        <f t="shared" si="266"/>
        <v>13500</v>
      </c>
      <c r="K716" s="34">
        <f t="shared" si="267"/>
        <v>0</v>
      </c>
      <c r="L716" s="298">
        <f t="shared" si="268"/>
        <v>0</v>
      </c>
      <c r="M716" s="34">
        <f t="shared" si="269"/>
        <v>0</v>
      </c>
    </row>
    <row r="717" spans="1:14" ht="44.25" customHeight="1">
      <c r="A717" s="75">
        <f t="shared" si="257"/>
        <v>10.389999999999992</v>
      </c>
      <c r="B717" s="137" t="s">
        <v>122</v>
      </c>
      <c r="C717" s="58" t="s">
        <v>3</v>
      </c>
      <c r="D717" s="153">
        <v>1</v>
      </c>
      <c r="E717" s="151">
        <v>1300</v>
      </c>
      <c r="F717" s="151">
        <f t="shared" si="264"/>
        <v>1300</v>
      </c>
      <c r="G717" s="151">
        <v>0</v>
      </c>
      <c r="H717" s="151">
        <f t="shared" si="265"/>
        <v>0</v>
      </c>
      <c r="I717" s="152"/>
      <c r="J717" s="298">
        <f t="shared" si="266"/>
        <v>1300</v>
      </c>
      <c r="K717" s="34">
        <f t="shared" si="267"/>
        <v>0</v>
      </c>
      <c r="L717" s="298">
        <f t="shared" si="268"/>
        <v>0</v>
      </c>
      <c r="M717" s="34">
        <f t="shared" si="269"/>
        <v>0</v>
      </c>
    </row>
    <row r="718" spans="1:14" ht="44.25" customHeight="1">
      <c r="A718" s="75">
        <f t="shared" si="257"/>
        <v>10.399999999999991</v>
      </c>
      <c r="B718" s="137" t="s">
        <v>220</v>
      </c>
      <c r="C718" s="58"/>
      <c r="D718" s="153"/>
      <c r="E718" s="151"/>
      <c r="F718" s="151"/>
      <c r="G718" s="151">
        <v>0</v>
      </c>
      <c r="H718" s="151">
        <f t="shared" si="265"/>
        <v>0</v>
      </c>
      <c r="I718" s="152"/>
      <c r="J718" s="298">
        <f t="shared" si="266"/>
        <v>0</v>
      </c>
      <c r="K718" s="34">
        <f t="shared" si="267"/>
        <v>0</v>
      </c>
      <c r="L718" s="298">
        <f t="shared" si="268"/>
        <v>0</v>
      </c>
      <c r="M718" s="34">
        <f t="shared" si="269"/>
        <v>0</v>
      </c>
    </row>
    <row r="719" spans="1:14" ht="44.25" customHeight="1">
      <c r="A719" s="75">
        <f t="shared" si="257"/>
        <v>10.409999999999991</v>
      </c>
      <c r="B719" s="137" t="s">
        <v>221</v>
      </c>
      <c r="C719" s="58" t="s">
        <v>3</v>
      </c>
      <c r="D719" s="153">
        <v>0.5</v>
      </c>
      <c r="E719" s="151">
        <v>4900</v>
      </c>
      <c r="F719" s="151">
        <f t="shared" ref="F719:F722" si="270">+E719*D719</f>
        <v>2450</v>
      </c>
      <c r="G719" s="151">
        <v>0</v>
      </c>
      <c r="H719" s="151">
        <f t="shared" si="265"/>
        <v>0</v>
      </c>
      <c r="I719" s="152"/>
      <c r="J719" s="298">
        <f t="shared" si="266"/>
        <v>2450</v>
      </c>
      <c r="K719" s="34">
        <f t="shared" si="267"/>
        <v>0</v>
      </c>
      <c r="L719" s="298">
        <f t="shared" si="268"/>
        <v>0</v>
      </c>
      <c r="M719" s="34">
        <f t="shared" si="269"/>
        <v>0</v>
      </c>
    </row>
    <row r="720" spans="1:14" ht="44.25" customHeight="1">
      <c r="A720" s="75">
        <f t="shared" si="257"/>
        <v>10.419999999999991</v>
      </c>
      <c r="B720" s="137" t="s">
        <v>223</v>
      </c>
      <c r="C720" s="58" t="s">
        <v>3</v>
      </c>
      <c r="D720" s="153">
        <v>0.5</v>
      </c>
      <c r="E720" s="151">
        <v>2500</v>
      </c>
      <c r="F720" s="151">
        <f t="shared" si="270"/>
        <v>1250</v>
      </c>
      <c r="G720" s="151">
        <v>0</v>
      </c>
      <c r="H720" s="151">
        <f t="shared" si="265"/>
        <v>0</v>
      </c>
      <c r="I720" s="152"/>
      <c r="J720" s="298">
        <f t="shared" si="266"/>
        <v>1250</v>
      </c>
      <c r="K720" s="34">
        <f t="shared" si="267"/>
        <v>0</v>
      </c>
      <c r="L720" s="298">
        <f t="shared" si="268"/>
        <v>0</v>
      </c>
      <c r="M720" s="34">
        <f t="shared" si="269"/>
        <v>0</v>
      </c>
    </row>
    <row r="721" spans="1:29" ht="44.25" customHeight="1">
      <c r="A721" s="75">
        <f t="shared" si="257"/>
        <v>10.429999999999991</v>
      </c>
      <c r="B721" s="137" t="s">
        <v>224</v>
      </c>
      <c r="C721" s="58" t="s">
        <v>3</v>
      </c>
      <c r="D721" s="153">
        <v>1</v>
      </c>
      <c r="E721" s="151">
        <v>10300</v>
      </c>
      <c r="F721" s="151">
        <f t="shared" si="270"/>
        <v>10300</v>
      </c>
      <c r="G721" s="151">
        <v>0</v>
      </c>
      <c r="H721" s="151">
        <f t="shared" si="265"/>
        <v>0</v>
      </c>
      <c r="I721" s="152"/>
      <c r="J721" s="298">
        <f t="shared" si="266"/>
        <v>10300</v>
      </c>
      <c r="K721" s="34">
        <f t="shared" si="267"/>
        <v>0</v>
      </c>
      <c r="L721" s="298">
        <f t="shared" si="268"/>
        <v>0</v>
      </c>
      <c r="M721" s="34">
        <f t="shared" si="269"/>
        <v>0</v>
      </c>
    </row>
    <row r="722" spans="1:29" ht="44.25" customHeight="1">
      <c r="A722" s="75">
        <f t="shared" si="257"/>
        <v>10.439999999999991</v>
      </c>
      <c r="B722" s="137" t="s">
        <v>226</v>
      </c>
      <c r="C722" s="58" t="s">
        <v>3</v>
      </c>
      <c r="D722" s="153">
        <v>1</v>
      </c>
      <c r="E722" s="151">
        <v>1000</v>
      </c>
      <c r="F722" s="151">
        <f t="shared" si="270"/>
        <v>1000</v>
      </c>
      <c r="G722" s="151">
        <v>0</v>
      </c>
      <c r="H722" s="151">
        <f t="shared" si="265"/>
        <v>0</v>
      </c>
      <c r="I722" s="152"/>
      <c r="J722" s="298">
        <f t="shared" si="266"/>
        <v>1000</v>
      </c>
      <c r="K722" s="34">
        <f t="shared" si="267"/>
        <v>0</v>
      </c>
      <c r="L722" s="298">
        <f t="shared" si="268"/>
        <v>0</v>
      </c>
      <c r="M722" s="34">
        <f t="shared" si="269"/>
        <v>0</v>
      </c>
    </row>
    <row r="723" spans="1:29" ht="44.25" customHeight="1">
      <c r="A723" s="75">
        <f t="shared" si="257"/>
        <v>10.44999999999999</v>
      </c>
      <c r="B723" s="137" t="s">
        <v>123</v>
      </c>
      <c r="C723" s="58"/>
      <c r="D723" s="153"/>
      <c r="E723" s="151"/>
      <c r="F723" s="151"/>
      <c r="G723" s="151"/>
      <c r="H723" s="151"/>
      <c r="I723" s="152"/>
      <c r="J723" s="227"/>
      <c r="K723" s="10"/>
    </row>
    <row r="724" spans="1:29" ht="44.25" customHeight="1">
      <c r="A724" s="75">
        <f t="shared" si="257"/>
        <v>10.45999999999999</v>
      </c>
      <c r="B724" s="137" t="s">
        <v>124</v>
      </c>
      <c r="C724" s="58" t="s">
        <v>3</v>
      </c>
      <c r="D724" s="153">
        <v>0.5</v>
      </c>
      <c r="E724" s="151">
        <v>21500</v>
      </c>
      <c r="F724" s="151">
        <f t="shared" ref="F724:F725" si="271">+E724*D724</f>
        <v>10750</v>
      </c>
      <c r="G724" s="151">
        <v>0</v>
      </c>
      <c r="H724" s="151">
        <f t="shared" ref="H724:H725" si="272">+G724*D724</f>
        <v>0</v>
      </c>
      <c r="I724" s="152"/>
      <c r="J724" s="298">
        <f t="shared" ref="J724:J726" si="273">D724*E724</f>
        <v>10750</v>
      </c>
      <c r="K724" s="34">
        <f t="shared" ref="K724:K726" si="274">F724-J724</f>
        <v>0</v>
      </c>
      <c r="L724" s="298">
        <f t="shared" ref="L724:L726" si="275">D724*G724</f>
        <v>0</v>
      </c>
      <c r="M724" s="34">
        <f t="shared" ref="M724:M726" si="276">H724-L724</f>
        <v>0</v>
      </c>
    </row>
    <row r="725" spans="1:29" ht="44.25" customHeight="1">
      <c r="A725" s="75">
        <f t="shared" si="257"/>
        <v>10.46999999999999</v>
      </c>
      <c r="B725" s="137" t="s">
        <v>130</v>
      </c>
      <c r="C725" s="58" t="s">
        <v>20</v>
      </c>
      <c r="D725" s="181">
        <v>0.5</v>
      </c>
      <c r="E725" s="151">
        <v>24500</v>
      </c>
      <c r="F725" s="151">
        <f t="shared" si="271"/>
        <v>12250</v>
      </c>
      <c r="G725" s="151">
        <f>+E725*0.25</f>
        <v>6125</v>
      </c>
      <c r="H725" s="151">
        <f t="shared" si="272"/>
        <v>3062.5</v>
      </c>
      <c r="I725" s="152"/>
      <c r="J725" s="298">
        <f t="shared" si="273"/>
        <v>12250</v>
      </c>
      <c r="K725" s="34">
        <f t="shared" si="274"/>
        <v>0</v>
      </c>
      <c r="L725" s="298">
        <f t="shared" si="275"/>
        <v>3062.5</v>
      </c>
      <c r="M725" s="34">
        <f t="shared" si="276"/>
        <v>0</v>
      </c>
    </row>
    <row r="726" spans="1:29" s="223" customFormat="1" ht="44.25" customHeight="1">
      <c r="A726" s="221">
        <f t="shared" si="257"/>
        <v>10.47999999999999</v>
      </c>
      <c r="B726" s="479" t="s">
        <v>239</v>
      </c>
      <c r="C726" s="215"/>
      <c r="D726" s="219"/>
      <c r="E726" s="218"/>
      <c r="F726" s="218"/>
      <c r="G726" s="218"/>
      <c r="H726" s="218"/>
      <c r="I726" s="469"/>
      <c r="J726" s="296">
        <f t="shared" si="273"/>
        <v>0</v>
      </c>
      <c r="K726" s="297">
        <f t="shared" si="274"/>
        <v>0</v>
      </c>
      <c r="L726" s="296">
        <f t="shared" si="275"/>
        <v>0</v>
      </c>
      <c r="M726" s="297">
        <f t="shared" si="276"/>
        <v>0</v>
      </c>
      <c r="N726" s="294"/>
      <c r="O726" s="294"/>
      <c r="P726" s="294"/>
      <c r="Q726" s="294"/>
      <c r="R726" s="294"/>
      <c r="S726" s="294"/>
      <c r="T726" s="294"/>
      <c r="U726" s="294"/>
      <c r="V726" s="294"/>
      <c r="W726" s="294"/>
      <c r="X726" s="294"/>
      <c r="Y726" s="294"/>
      <c r="Z726" s="294"/>
      <c r="AA726" s="294"/>
      <c r="AB726" s="294"/>
      <c r="AC726" s="294"/>
    </row>
    <row r="727" spans="1:29" ht="44.25" customHeight="1">
      <c r="A727" s="75">
        <f t="shared" si="257"/>
        <v>10.48999999999999</v>
      </c>
      <c r="B727" s="137" t="s">
        <v>230</v>
      </c>
      <c r="C727" s="58" t="s">
        <v>11</v>
      </c>
      <c r="D727" s="153">
        <v>20</v>
      </c>
      <c r="E727" s="151">
        <v>850</v>
      </c>
      <c r="F727" s="151">
        <f>+E727*D727</f>
        <v>17000</v>
      </c>
      <c r="G727" s="151">
        <f>+E727*0.16</f>
        <v>136</v>
      </c>
      <c r="H727" s="151">
        <f>+G727*D727</f>
        <v>2720</v>
      </c>
      <c r="I727" s="152"/>
      <c r="J727" s="298">
        <f t="shared" ref="J727:J729" si="277">D727*E727</f>
        <v>17000</v>
      </c>
      <c r="K727" s="34">
        <f t="shared" ref="K727:K729" si="278">F727-J727</f>
        <v>0</v>
      </c>
      <c r="L727" s="298">
        <f t="shared" ref="L727:L729" si="279">D727*G727</f>
        <v>2720</v>
      </c>
      <c r="M727" s="34">
        <f t="shared" ref="M727:M729" si="280">H727-L727</f>
        <v>0</v>
      </c>
    </row>
    <row r="728" spans="1:29" ht="44.25" customHeight="1">
      <c r="A728" s="75">
        <f t="shared" si="257"/>
        <v>10.499999999999989</v>
      </c>
      <c r="B728" s="137" t="s">
        <v>240</v>
      </c>
      <c r="C728" s="58" t="s">
        <v>11</v>
      </c>
      <c r="D728" s="153">
        <v>75</v>
      </c>
      <c r="E728" s="151">
        <v>1350</v>
      </c>
      <c r="F728" s="151">
        <f>+E728*D728</f>
        <v>101250</v>
      </c>
      <c r="G728" s="151">
        <f t="shared" ref="G728:G729" si="281">+E728*0.16</f>
        <v>216</v>
      </c>
      <c r="H728" s="151">
        <f>+G728*D728</f>
        <v>16200</v>
      </c>
      <c r="I728" s="152"/>
      <c r="J728" s="298">
        <f t="shared" si="277"/>
        <v>101250</v>
      </c>
      <c r="K728" s="34">
        <f t="shared" si="278"/>
        <v>0</v>
      </c>
      <c r="L728" s="298">
        <f t="shared" si="279"/>
        <v>16200</v>
      </c>
      <c r="M728" s="34">
        <f t="shared" si="280"/>
        <v>0</v>
      </c>
    </row>
    <row r="729" spans="1:29" ht="44.25" customHeight="1">
      <c r="A729" s="75">
        <f t="shared" si="257"/>
        <v>10.509999999999989</v>
      </c>
      <c r="B729" s="137" t="s">
        <v>241</v>
      </c>
      <c r="C729" s="58" t="s">
        <v>11</v>
      </c>
      <c r="D729" s="153">
        <v>3</v>
      </c>
      <c r="E729" s="151">
        <v>1800</v>
      </c>
      <c r="F729" s="151">
        <f>+E729*D729</f>
        <v>5400</v>
      </c>
      <c r="G729" s="151">
        <f t="shared" si="281"/>
        <v>288</v>
      </c>
      <c r="H729" s="151">
        <f>+G729*D729</f>
        <v>864</v>
      </c>
      <c r="I729" s="152"/>
      <c r="J729" s="298">
        <f t="shared" si="277"/>
        <v>5400</v>
      </c>
      <c r="K729" s="34">
        <f t="shared" si="278"/>
        <v>0</v>
      </c>
      <c r="L729" s="298">
        <f t="shared" si="279"/>
        <v>864</v>
      </c>
      <c r="M729" s="34">
        <f t="shared" si="280"/>
        <v>0</v>
      </c>
    </row>
    <row r="730" spans="1:29" ht="45" customHeight="1">
      <c r="A730" s="146"/>
      <c r="B730" s="124" t="s">
        <v>24</v>
      </c>
      <c r="C730" s="113"/>
      <c r="D730" s="82"/>
      <c r="E730" s="84"/>
      <c r="F730" s="114">
        <f>SUM(F679:F729)</f>
        <v>1100061.8274999999</v>
      </c>
      <c r="G730" s="84"/>
      <c r="H730" s="114">
        <f>SUM(H679:H729)</f>
        <v>201197.40434999997</v>
      </c>
      <c r="I730" s="152"/>
      <c r="J730" s="298">
        <f>+F730+H730</f>
        <v>1301259.2318499999</v>
      </c>
      <c r="K730" s="10" t="s">
        <v>242</v>
      </c>
    </row>
    <row r="731" spans="1:29" ht="45" customHeight="1">
      <c r="A731" s="147">
        <v>11</v>
      </c>
      <c r="B731" s="125" t="s">
        <v>243</v>
      </c>
      <c r="C731" s="148" t="s">
        <v>3</v>
      </c>
      <c r="D731" s="117" t="s">
        <v>4</v>
      </c>
      <c r="E731" s="119" t="s">
        <v>5</v>
      </c>
      <c r="F731" s="119" t="s">
        <v>6</v>
      </c>
      <c r="G731" s="147" t="s">
        <v>7</v>
      </c>
      <c r="H731" s="147" t="s">
        <v>8</v>
      </c>
      <c r="I731" s="152"/>
      <c r="J731" s="298"/>
      <c r="K731" s="10"/>
    </row>
    <row r="732" spans="1:29" s="223" customFormat="1" ht="44.1" customHeight="1">
      <c r="A732" s="221">
        <f t="shared" ref="A732:A744" si="282">+A731+0.01</f>
        <v>11.01</v>
      </c>
      <c r="B732" s="220" t="s">
        <v>244</v>
      </c>
      <c r="C732" s="215" t="s">
        <v>20</v>
      </c>
      <c r="D732" s="216">
        <v>1</v>
      </c>
      <c r="E732" s="218">
        <v>485000</v>
      </c>
      <c r="F732" s="218">
        <v>485000</v>
      </c>
      <c r="G732" s="218">
        <v>58200</v>
      </c>
      <c r="H732" s="218">
        <v>58200</v>
      </c>
      <c r="I732" s="152"/>
      <c r="J732" s="296">
        <f t="shared" ref="J732:J735" si="283">D732*E732</f>
        <v>485000</v>
      </c>
      <c r="K732" s="297">
        <f t="shared" ref="K732:K735" si="284">F732-J732</f>
        <v>0</v>
      </c>
      <c r="L732" s="296">
        <f t="shared" ref="L732:L735" si="285">D732*G732</f>
        <v>58200</v>
      </c>
      <c r="M732" s="297">
        <f t="shared" ref="M732:M735" si="286">H732-L732</f>
        <v>0</v>
      </c>
      <c r="N732" s="294"/>
      <c r="O732" s="294"/>
      <c r="P732" s="294"/>
      <c r="Q732" s="294"/>
      <c r="R732" s="294"/>
      <c r="S732" s="294"/>
      <c r="T732" s="294"/>
      <c r="U732" s="294"/>
      <c r="V732" s="294"/>
      <c r="W732" s="294"/>
      <c r="X732" s="294"/>
      <c r="Y732" s="294"/>
      <c r="Z732" s="294"/>
      <c r="AA732" s="294"/>
      <c r="AB732" s="294"/>
      <c r="AC732" s="294"/>
    </row>
    <row r="733" spans="1:29" s="223" customFormat="1" ht="44.25" customHeight="1">
      <c r="A733" s="221">
        <f t="shared" si="282"/>
        <v>11.02</v>
      </c>
      <c r="B733" s="220" t="s">
        <v>232</v>
      </c>
      <c r="C733" s="215" t="s">
        <v>11</v>
      </c>
      <c r="D733" s="216">
        <v>1866</v>
      </c>
      <c r="E733" s="218">
        <v>180</v>
      </c>
      <c r="F733" s="218">
        <f t="shared" ref="F733:F735" si="287">+D733*E733</f>
        <v>335880</v>
      </c>
      <c r="G733" s="218">
        <v>29</v>
      </c>
      <c r="H733" s="218">
        <f t="shared" ref="H733:H735" si="288">+G733*D733</f>
        <v>54114</v>
      </c>
      <c r="I733" s="152"/>
      <c r="J733" s="296">
        <f t="shared" si="283"/>
        <v>335880</v>
      </c>
      <c r="K733" s="297">
        <f t="shared" si="284"/>
        <v>0</v>
      </c>
      <c r="L733" s="296">
        <f t="shared" si="285"/>
        <v>54114</v>
      </c>
      <c r="M733" s="297">
        <f t="shared" si="286"/>
        <v>0</v>
      </c>
      <c r="N733" s="294"/>
      <c r="O733" s="294"/>
      <c r="P733" s="294"/>
      <c r="Q733" s="294"/>
      <c r="R733" s="294"/>
      <c r="S733" s="294"/>
      <c r="T733" s="294"/>
      <c r="U733" s="294"/>
      <c r="V733" s="294"/>
      <c r="W733" s="294"/>
      <c r="X733" s="294"/>
      <c r="Y733" s="294"/>
      <c r="Z733" s="294"/>
      <c r="AA733" s="294"/>
      <c r="AB733" s="294"/>
      <c r="AC733" s="294"/>
    </row>
    <row r="734" spans="1:29" s="223" customFormat="1" ht="44.1" customHeight="1">
      <c r="A734" s="221">
        <f t="shared" si="282"/>
        <v>11.03</v>
      </c>
      <c r="B734" s="220" t="s">
        <v>245</v>
      </c>
      <c r="C734" s="215" t="s">
        <v>13</v>
      </c>
      <c r="D734" s="216">
        <v>679</v>
      </c>
      <c r="E734" s="218">
        <v>850</v>
      </c>
      <c r="F734" s="218">
        <f t="shared" si="287"/>
        <v>577150</v>
      </c>
      <c r="G734" s="218">
        <v>136</v>
      </c>
      <c r="H734" s="218">
        <f t="shared" si="288"/>
        <v>92344</v>
      </c>
      <c r="I734" s="152"/>
      <c r="J734" s="296">
        <f t="shared" si="283"/>
        <v>577150</v>
      </c>
      <c r="K734" s="297">
        <f t="shared" si="284"/>
        <v>0</v>
      </c>
      <c r="L734" s="296">
        <f t="shared" si="285"/>
        <v>92344</v>
      </c>
      <c r="M734" s="297">
        <f t="shared" si="286"/>
        <v>0</v>
      </c>
      <c r="N734" s="294"/>
      <c r="O734" s="294"/>
      <c r="P734" s="294"/>
      <c r="Q734" s="294"/>
      <c r="R734" s="294"/>
      <c r="S734" s="294"/>
      <c r="T734" s="294"/>
      <c r="U734" s="294"/>
      <c r="V734" s="294"/>
      <c r="W734" s="294"/>
      <c r="X734" s="294"/>
      <c r="Y734" s="294"/>
      <c r="Z734" s="294"/>
      <c r="AA734" s="294"/>
      <c r="AB734" s="294"/>
      <c r="AC734" s="294"/>
    </row>
    <row r="735" spans="1:29" s="223" customFormat="1" ht="44.1" customHeight="1">
      <c r="A735" s="221">
        <f t="shared" si="282"/>
        <v>11.04</v>
      </c>
      <c r="B735" s="220" t="s">
        <v>246</v>
      </c>
      <c r="C735" s="215" t="s">
        <v>20</v>
      </c>
      <c r="D735" s="216">
        <v>1</v>
      </c>
      <c r="E735" s="218">
        <v>647000</v>
      </c>
      <c r="F735" s="218">
        <f t="shared" si="287"/>
        <v>647000</v>
      </c>
      <c r="G735" s="218">
        <v>103520</v>
      </c>
      <c r="H735" s="218">
        <f t="shared" si="288"/>
        <v>103520</v>
      </c>
      <c r="I735" s="152"/>
      <c r="J735" s="296">
        <f t="shared" si="283"/>
        <v>647000</v>
      </c>
      <c r="K735" s="297">
        <f t="shared" si="284"/>
        <v>0</v>
      </c>
      <c r="L735" s="296">
        <f t="shared" si="285"/>
        <v>103520</v>
      </c>
      <c r="M735" s="297">
        <f t="shared" si="286"/>
        <v>0</v>
      </c>
      <c r="N735" s="294"/>
      <c r="O735" s="294"/>
      <c r="P735" s="294"/>
      <c r="Q735" s="294"/>
      <c r="R735" s="294"/>
      <c r="S735" s="294"/>
      <c r="T735" s="294"/>
      <c r="U735" s="294"/>
      <c r="V735" s="294"/>
      <c r="W735" s="294"/>
      <c r="X735" s="294"/>
      <c r="Y735" s="294"/>
      <c r="Z735" s="294"/>
      <c r="AA735" s="294"/>
      <c r="AB735" s="294"/>
      <c r="AC735" s="294"/>
    </row>
    <row r="736" spans="1:29" s="223" customFormat="1" ht="44.1" customHeight="1">
      <c r="A736" s="221">
        <f t="shared" si="282"/>
        <v>11.049999999999999</v>
      </c>
      <c r="B736" s="239" t="s">
        <v>247</v>
      </c>
      <c r="C736" s="215"/>
      <c r="D736" s="216"/>
      <c r="E736" s="218"/>
      <c r="F736" s="218"/>
      <c r="G736" s="218"/>
      <c r="H736" s="218"/>
      <c r="I736" s="152"/>
      <c r="J736" s="296">
        <f t="shared" ref="J736:J738" si="289">D736*E736</f>
        <v>0</v>
      </c>
      <c r="K736" s="297">
        <f t="shared" ref="K736:K738" si="290">F736-J736</f>
        <v>0</v>
      </c>
      <c r="L736" s="296">
        <f t="shared" ref="L736:L738" si="291">D736*G736</f>
        <v>0</v>
      </c>
      <c r="M736" s="297">
        <f t="shared" ref="M736:M738" si="292">H736-L736</f>
        <v>0</v>
      </c>
      <c r="N736" s="294"/>
      <c r="O736" s="294"/>
      <c r="P736" s="294"/>
      <c r="Q736" s="294"/>
      <c r="R736" s="294"/>
      <c r="S736" s="294"/>
      <c r="T736" s="294"/>
      <c r="U736" s="294"/>
      <c r="V736" s="294"/>
      <c r="W736" s="294"/>
      <c r="X736" s="294"/>
      <c r="Y736" s="294"/>
      <c r="Z736" s="294"/>
      <c r="AA736" s="294"/>
      <c r="AB736" s="294"/>
      <c r="AC736" s="294"/>
    </row>
    <row r="737" spans="1:29" s="223" customFormat="1" ht="44.1" customHeight="1">
      <c r="A737" s="221">
        <f t="shared" si="282"/>
        <v>11.059999999999999</v>
      </c>
      <c r="B737" s="220" t="s">
        <v>248</v>
      </c>
      <c r="C737" s="215" t="s">
        <v>11</v>
      </c>
      <c r="D737" s="216">
        <v>153</v>
      </c>
      <c r="E737" s="218">
        <v>1380</v>
      </c>
      <c r="F737" s="218">
        <f t="shared" ref="F737:F738" si="293">+D737*E737</f>
        <v>211140</v>
      </c>
      <c r="G737" s="218">
        <v>248</v>
      </c>
      <c r="H737" s="218">
        <f t="shared" ref="H737:H738" si="294">+G737*D737</f>
        <v>37944</v>
      </c>
      <c r="I737" s="152"/>
      <c r="J737" s="296">
        <f t="shared" si="289"/>
        <v>211140</v>
      </c>
      <c r="K737" s="297">
        <f t="shared" si="290"/>
        <v>0</v>
      </c>
      <c r="L737" s="296">
        <f t="shared" si="291"/>
        <v>37944</v>
      </c>
      <c r="M737" s="297">
        <f t="shared" si="292"/>
        <v>0</v>
      </c>
      <c r="N737" s="294"/>
      <c r="O737" s="294"/>
      <c r="P737" s="294"/>
      <c r="Q737" s="294"/>
      <c r="R737" s="294"/>
      <c r="S737" s="294"/>
      <c r="T737" s="294"/>
      <c r="U737" s="294"/>
      <c r="V737" s="294"/>
      <c r="W737" s="294"/>
      <c r="X737" s="294"/>
      <c r="Y737" s="294"/>
      <c r="Z737" s="294"/>
      <c r="AA737" s="294"/>
      <c r="AB737" s="294"/>
      <c r="AC737" s="294"/>
    </row>
    <row r="738" spans="1:29" s="223" customFormat="1" ht="44.1" customHeight="1">
      <c r="A738" s="221">
        <f t="shared" si="282"/>
        <v>11.069999999999999</v>
      </c>
      <c r="B738" s="220" t="s">
        <v>249</v>
      </c>
      <c r="C738" s="215" t="s">
        <v>11</v>
      </c>
      <c r="D738" s="216">
        <v>153</v>
      </c>
      <c r="E738" s="218">
        <v>950</v>
      </c>
      <c r="F738" s="218">
        <f t="shared" si="293"/>
        <v>145350</v>
      </c>
      <c r="G738" s="218">
        <f>+E738*0.16</f>
        <v>152</v>
      </c>
      <c r="H738" s="218">
        <f t="shared" si="294"/>
        <v>23256</v>
      </c>
      <c r="I738" s="152"/>
      <c r="J738" s="296">
        <f t="shared" si="289"/>
        <v>145350</v>
      </c>
      <c r="K738" s="297">
        <f t="shared" si="290"/>
        <v>0</v>
      </c>
      <c r="L738" s="296">
        <f t="shared" si="291"/>
        <v>23256</v>
      </c>
      <c r="M738" s="297">
        <f t="shared" si="292"/>
        <v>0</v>
      </c>
      <c r="N738" s="294"/>
      <c r="O738" s="294"/>
      <c r="P738" s="294"/>
      <c r="Q738" s="294"/>
      <c r="R738" s="294"/>
      <c r="S738" s="294"/>
      <c r="T738" s="294"/>
      <c r="U738" s="294"/>
      <c r="V738" s="294"/>
      <c r="W738" s="294"/>
      <c r="X738" s="294"/>
      <c r="Y738" s="294"/>
      <c r="Z738" s="294"/>
      <c r="AA738" s="294"/>
      <c r="AB738" s="294"/>
      <c r="AC738" s="294"/>
    </row>
    <row r="739" spans="1:29" s="223" customFormat="1" ht="44.1" customHeight="1">
      <c r="A739" s="221">
        <f t="shared" si="282"/>
        <v>11.079999999999998</v>
      </c>
      <c r="B739" s="220" t="s">
        <v>250</v>
      </c>
      <c r="C739" s="215" t="s">
        <v>20</v>
      </c>
      <c r="D739" s="216">
        <v>1</v>
      </c>
      <c r="E739" s="218">
        <v>32500</v>
      </c>
      <c r="F739" s="218">
        <f t="shared" ref="F739:F744" si="295">+D739*E739</f>
        <v>32500</v>
      </c>
      <c r="G739" s="218"/>
      <c r="H739" s="218"/>
      <c r="I739" s="152"/>
      <c r="J739" s="296">
        <f t="shared" ref="J739:J744" si="296">D739*E739</f>
        <v>32500</v>
      </c>
      <c r="K739" s="297">
        <f t="shared" ref="K739:K744" si="297">F739-J739</f>
        <v>0</v>
      </c>
      <c r="L739" s="296">
        <f t="shared" ref="L739:L744" si="298">D739*G739</f>
        <v>0</v>
      </c>
      <c r="M739" s="297">
        <f t="shared" ref="M739:M744" si="299">H739-L739</f>
        <v>0</v>
      </c>
      <c r="N739" s="294"/>
      <c r="O739" s="294"/>
      <c r="P739" s="294"/>
      <c r="Q739" s="294"/>
      <c r="R739" s="294"/>
      <c r="S739" s="294"/>
      <c r="T739" s="294"/>
      <c r="U739" s="294"/>
      <c r="V739" s="294"/>
      <c r="W739" s="294"/>
      <c r="X739" s="294"/>
      <c r="Y739" s="294"/>
      <c r="Z739" s="294"/>
      <c r="AA739" s="294"/>
      <c r="AB739" s="294"/>
      <c r="AC739" s="294"/>
    </row>
    <row r="740" spans="1:29" s="223" customFormat="1" ht="44.1" customHeight="1">
      <c r="A740" s="221">
        <f t="shared" si="282"/>
        <v>11.089999999999998</v>
      </c>
      <c r="B740" s="220" t="s">
        <v>251</v>
      </c>
      <c r="C740" s="215" t="s">
        <v>48</v>
      </c>
      <c r="D740" s="216">
        <v>2</v>
      </c>
      <c r="E740" s="218">
        <v>29500</v>
      </c>
      <c r="F740" s="218">
        <f t="shared" si="295"/>
        <v>59000</v>
      </c>
      <c r="G740" s="218"/>
      <c r="H740" s="218"/>
      <c r="I740" s="152"/>
      <c r="J740" s="296">
        <f t="shared" si="296"/>
        <v>59000</v>
      </c>
      <c r="K740" s="297">
        <f t="shared" si="297"/>
        <v>0</v>
      </c>
      <c r="L740" s="296">
        <f t="shared" si="298"/>
        <v>0</v>
      </c>
      <c r="M740" s="297">
        <f t="shared" si="299"/>
        <v>0</v>
      </c>
      <c r="N740" s="294"/>
      <c r="O740" s="294"/>
      <c r="P740" s="294"/>
      <c r="Q740" s="294"/>
      <c r="R740" s="294"/>
      <c r="S740" s="294"/>
      <c r="T740" s="294"/>
      <c r="U740" s="294"/>
      <c r="V740" s="294"/>
      <c r="W740" s="294"/>
      <c r="X740" s="294"/>
      <c r="Y740" s="294"/>
      <c r="Z740" s="294"/>
      <c r="AA740" s="294"/>
      <c r="AB740" s="294"/>
      <c r="AC740" s="294"/>
    </row>
    <row r="741" spans="1:29" s="223" customFormat="1" ht="44.1" customHeight="1">
      <c r="A741" s="221">
        <f t="shared" si="282"/>
        <v>11.099999999999998</v>
      </c>
      <c r="B741" s="220" t="s">
        <v>252</v>
      </c>
      <c r="C741" s="215" t="s">
        <v>20</v>
      </c>
      <c r="D741" s="216">
        <v>1</v>
      </c>
      <c r="E741" s="218">
        <v>45400</v>
      </c>
      <c r="F741" s="218">
        <f t="shared" si="295"/>
        <v>45400</v>
      </c>
      <c r="G741" s="218"/>
      <c r="H741" s="218"/>
      <c r="I741" s="152"/>
      <c r="J741" s="296">
        <f t="shared" si="296"/>
        <v>45400</v>
      </c>
      <c r="K741" s="297">
        <f t="shared" si="297"/>
        <v>0</v>
      </c>
      <c r="L741" s="296">
        <f t="shared" si="298"/>
        <v>0</v>
      </c>
      <c r="M741" s="297">
        <f t="shared" si="299"/>
        <v>0</v>
      </c>
      <c r="N741" s="294"/>
      <c r="O741" s="294"/>
      <c r="P741" s="294"/>
      <c r="Q741" s="294"/>
      <c r="R741" s="294"/>
      <c r="S741" s="294"/>
      <c r="T741" s="294"/>
      <c r="U741" s="294"/>
      <c r="V741" s="294"/>
      <c r="W741" s="294"/>
      <c r="X741" s="294"/>
      <c r="Y741" s="294"/>
      <c r="Z741" s="294"/>
      <c r="AA741" s="294"/>
      <c r="AB741" s="294"/>
      <c r="AC741" s="294"/>
    </row>
    <row r="742" spans="1:29" s="223" customFormat="1" ht="44.1" customHeight="1">
      <c r="A742" s="221">
        <f t="shared" si="282"/>
        <v>11.109999999999998</v>
      </c>
      <c r="B742" s="239" t="s">
        <v>253</v>
      </c>
      <c r="C742" s="215"/>
      <c r="D742" s="216"/>
      <c r="E742" s="218"/>
      <c r="F742" s="218"/>
      <c r="G742" s="218"/>
      <c r="H742" s="218"/>
      <c r="I742" s="152"/>
      <c r="J742" s="296">
        <f t="shared" si="296"/>
        <v>0</v>
      </c>
      <c r="K742" s="297">
        <f t="shared" si="297"/>
        <v>0</v>
      </c>
      <c r="L742" s="296">
        <f t="shared" si="298"/>
        <v>0</v>
      </c>
      <c r="M742" s="297">
        <f t="shared" si="299"/>
        <v>0</v>
      </c>
      <c r="N742" s="294"/>
      <c r="O742" s="294"/>
      <c r="P742" s="294"/>
      <c r="Q742" s="294"/>
      <c r="R742" s="294"/>
      <c r="S742" s="294"/>
      <c r="T742" s="294"/>
      <c r="U742" s="294"/>
      <c r="V742" s="294"/>
      <c r="W742" s="294"/>
      <c r="X742" s="294"/>
      <c r="Y742" s="294"/>
      <c r="Z742" s="294"/>
      <c r="AA742" s="294"/>
      <c r="AB742" s="294"/>
      <c r="AC742" s="294"/>
    </row>
    <row r="743" spans="1:29" s="223" customFormat="1" ht="44.1" customHeight="1">
      <c r="A743" s="221">
        <f t="shared" si="282"/>
        <v>11.119999999999997</v>
      </c>
      <c r="B743" s="220" t="s">
        <v>254</v>
      </c>
      <c r="C743" s="215" t="s">
        <v>27</v>
      </c>
      <c r="D743" s="216">
        <v>55</v>
      </c>
      <c r="E743" s="218">
        <v>2135</v>
      </c>
      <c r="F743" s="218">
        <f t="shared" si="295"/>
        <v>117425</v>
      </c>
      <c r="G743" s="218">
        <v>427</v>
      </c>
      <c r="H743" s="218">
        <f t="shared" ref="H743" si="300">+G743*D743</f>
        <v>23485</v>
      </c>
      <c r="I743" s="152"/>
      <c r="J743" s="296">
        <f t="shared" si="296"/>
        <v>117425</v>
      </c>
      <c r="K743" s="297">
        <f t="shared" si="297"/>
        <v>0</v>
      </c>
      <c r="L743" s="296">
        <f t="shared" si="298"/>
        <v>23485</v>
      </c>
      <c r="M743" s="297">
        <f t="shared" si="299"/>
        <v>0</v>
      </c>
      <c r="N743" s="294"/>
      <c r="O743" s="294"/>
      <c r="P743" s="294"/>
      <c r="Q743" s="294"/>
      <c r="R743" s="294"/>
      <c r="S743" s="294"/>
      <c r="T743" s="294"/>
      <c r="U743" s="294"/>
      <c r="V743" s="294"/>
      <c r="W743" s="294"/>
      <c r="X743" s="294"/>
      <c r="Y743" s="294"/>
      <c r="Z743" s="294"/>
      <c r="AA743" s="294"/>
      <c r="AB743" s="294"/>
      <c r="AC743" s="294"/>
    </row>
    <row r="744" spans="1:29" s="223" customFormat="1" ht="44.1" customHeight="1">
      <c r="A744" s="221">
        <f t="shared" si="282"/>
        <v>11.129999999999997</v>
      </c>
      <c r="B744" s="220" t="s">
        <v>255</v>
      </c>
      <c r="C744" s="215" t="s">
        <v>27</v>
      </c>
      <c r="D744" s="216">
        <v>55</v>
      </c>
      <c r="E744" s="218">
        <v>22500</v>
      </c>
      <c r="F744" s="218">
        <f t="shared" si="295"/>
        <v>1237500</v>
      </c>
      <c r="G744" s="218">
        <f>+E744*0.18</f>
        <v>4050</v>
      </c>
      <c r="H744" s="218">
        <f>+G744*D744</f>
        <v>222750</v>
      </c>
      <c r="I744" s="152"/>
      <c r="J744" s="296">
        <f t="shared" si="296"/>
        <v>1237500</v>
      </c>
      <c r="K744" s="297">
        <f t="shared" si="297"/>
        <v>0</v>
      </c>
      <c r="L744" s="296">
        <f t="shared" si="298"/>
        <v>222750</v>
      </c>
      <c r="M744" s="297">
        <f t="shared" si="299"/>
        <v>0</v>
      </c>
      <c r="N744" s="294"/>
      <c r="O744" s="294"/>
      <c r="P744" s="294"/>
      <c r="Q744" s="294"/>
      <c r="R744" s="294"/>
      <c r="S744" s="294"/>
      <c r="T744" s="294"/>
      <c r="U744" s="294"/>
      <c r="V744" s="294"/>
      <c r="W744" s="294"/>
      <c r="X744" s="294"/>
      <c r="Y744" s="294"/>
      <c r="Z744" s="294"/>
      <c r="AA744" s="294"/>
      <c r="AB744" s="294"/>
      <c r="AC744" s="294"/>
    </row>
    <row r="745" spans="1:29" s="223" customFormat="1" ht="44.1" customHeight="1">
      <c r="A745" s="221">
        <v>11.14</v>
      </c>
      <c r="B745" s="239" t="s">
        <v>256</v>
      </c>
      <c r="C745" s="215"/>
      <c r="D745" s="216"/>
      <c r="E745" s="218"/>
      <c r="F745" s="218"/>
      <c r="G745" s="218"/>
      <c r="H745" s="218"/>
      <c r="I745" s="152"/>
      <c r="J745" s="296"/>
      <c r="K745" s="297"/>
      <c r="L745" s="296"/>
      <c r="M745" s="297"/>
      <c r="N745" s="294"/>
      <c r="O745" s="294"/>
      <c r="P745" s="294"/>
      <c r="Q745" s="294"/>
      <c r="R745" s="294"/>
      <c r="S745" s="294"/>
      <c r="T745" s="294"/>
      <c r="U745" s="294"/>
      <c r="V745" s="294"/>
      <c r="W745" s="294"/>
      <c r="X745" s="294"/>
      <c r="Y745" s="294"/>
      <c r="Z745" s="294"/>
      <c r="AA745" s="294"/>
      <c r="AB745" s="294"/>
      <c r="AC745" s="294"/>
    </row>
    <row r="746" spans="1:29" s="223" customFormat="1" ht="44.1" customHeight="1">
      <c r="A746" s="221">
        <f>+A745+0.01</f>
        <v>11.15</v>
      </c>
      <c r="B746" s="220" t="s">
        <v>257</v>
      </c>
      <c r="C746" s="215" t="s">
        <v>11</v>
      </c>
      <c r="D746" s="216">
        <v>648</v>
      </c>
      <c r="E746" s="218">
        <v>2100</v>
      </c>
      <c r="F746" s="218">
        <f>+D746*E746</f>
        <v>1360800</v>
      </c>
      <c r="G746" s="218">
        <f>+E746*0.18</f>
        <v>378</v>
      </c>
      <c r="H746" s="218">
        <f>+G746*D746</f>
        <v>244944</v>
      </c>
      <c r="I746" s="152"/>
      <c r="J746" s="296"/>
      <c r="K746" s="297"/>
      <c r="L746" s="296"/>
      <c r="M746" s="297"/>
      <c r="N746" s="294"/>
      <c r="O746" s="294"/>
      <c r="P746" s="294"/>
      <c r="Q746" s="294"/>
      <c r="R746" s="294"/>
      <c r="S746" s="294"/>
      <c r="T746" s="294"/>
      <c r="U746" s="294"/>
      <c r="V746" s="294"/>
      <c r="W746" s="294"/>
      <c r="X746" s="294"/>
      <c r="Y746" s="294"/>
      <c r="Z746" s="294"/>
      <c r="AA746" s="294"/>
      <c r="AB746" s="294"/>
      <c r="AC746" s="294"/>
    </row>
    <row r="747" spans="1:29" s="223" customFormat="1" ht="44.1" customHeight="1">
      <c r="A747" s="221">
        <f t="shared" ref="A747:A750" si="301">+A746+0.01</f>
        <v>11.16</v>
      </c>
      <c r="B747" s="220" t="s">
        <v>258</v>
      </c>
      <c r="C747" s="215" t="s">
        <v>11</v>
      </c>
      <c r="D747" s="216">
        <v>648</v>
      </c>
      <c r="E747" s="218">
        <v>9400</v>
      </c>
      <c r="F747" s="218">
        <f>+D747*E747</f>
        <v>6091200</v>
      </c>
      <c r="G747" s="218">
        <f>+E747*0.18</f>
        <v>1692</v>
      </c>
      <c r="H747" s="218">
        <f>+G747*D747</f>
        <v>1096416</v>
      </c>
      <c r="I747" s="152"/>
      <c r="J747" s="296"/>
      <c r="K747" s="297"/>
      <c r="L747" s="296"/>
      <c r="M747" s="297"/>
      <c r="N747" s="294"/>
      <c r="O747" s="294"/>
      <c r="P747" s="294"/>
      <c r="Q747" s="294"/>
      <c r="R747" s="294"/>
      <c r="S747" s="294"/>
      <c r="T747" s="294"/>
      <c r="U747" s="294"/>
      <c r="V747" s="294"/>
      <c r="W747" s="294"/>
      <c r="X747" s="294"/>
      <c r="Y747" s="294"/>
      <c r="Z747" s="294"/>
      <c r="AA747" s="294"/>
      <c r="AB747" s="294"/>
      <c r="AC747" s="294"/>
    </row>
    <row r="748" spans="1:29" s="223" customFormat="1" ht="44.1" customHeight="1">
      <c r="A748" s="221">
        <f t="shared" si="301"/>
        <v>11.17</v>
      </c>
      <c r="B748" s="239" t="s">
        <v>259</v>
      </c>
      <c r="C748" s="215"/>
      <c r="D748" s="216"/>
      <c r="E748" s="218"/>
      <c r="F748" s="218"/>
      <c r="G748" s="218"/>
      <c r="H748" s="218"/>
      <c r="I748" s="152"/>
      <c r="J748" s="296">
        <f t="shared" ref="J748:J750" si="302">D748*E748</f>
        <v>0</v>
      </c>
      <c r="K748" s="297">
        <f t="shared" ref="K748:K750" si="303">F748-J748</f>
        <v>0</v>
      </c>
      <c r="L748" s="296">
        <f t="shared" ref="L748:L750" si="304">D748*G748</f>
        <v>0</v>
      </c>
      <c r="M748" s="297">
        <f t="shared" ref="M748:M750" si="305">H748-L748</f>
        <v>0</v>
      </c>
      <c r="N748" s="294"/>
      <c r="O748" s="294"/>
      <c r="P748" s="294"/>
      <c r="Q748" s="294"/>
      <c r="R748" s="294"/>
      <c r="S748" s="294"/>
      <c r="T748" s="294"/>
      <c r="U748" s="294"/>
      <c r="V748" s="294"/>
      <c r="W748" s="294"/>
      <c r="X748" s="294"/>
      <c r="Y748" s="294"/>
      <c r="Z748" s="294"/>
      <c r="AA748" s="294"/>
      <c r="AB748" s="294"/>
      <c r="AC748" s="294"/>
    </row>
    <row r="749" spans="1:29" s="223" customFormat="1" ht="44.1" customHeight="1">
      <c r="A749" s="221">
        <f t="shared" si="301"/>
        <v>11.18</v>
      </c>
      <c r="B749" s="220" t="str">
        <f>+B743</f>
        <v>Contrapiso tosca compactada 10 cm</v>
      </c>
      <c r="C749" s="215" t="s">
        <v>27</v>
      </c>
      <c r="D749" s="216">
        <v>33</v>
      </c>
      <c r="E749" s="218">
        <f>+E743</f>
        <v>2135</v>
      </c>
      <c r="F749" s="218">
        <f t="shared" ref="F749:F750" si="306">+D749*E749</f>
        <v>70455</v>
      </c>
      <c r="G749" s="218">
        <f>+G743</f>
        <v>427</v>
      </c>
      <c r="H749" s="218">
        <f t="shared" ref="H749:H750" si="307">+G749*D749</f>
        <v>14091</v>
      </c>
      <c r="I749" s="152"/>
      <c r="J749" s="296">
        <f t="shared" si="302"/>
        <v>70455</v>
      </c>
      <c r="K749" s="297">
        <f t="shared" si="303"/>
        <v>0</v>
      </c>
      <c r="L749" s="296">
        <f t="shared" si="304"/>
        <v>14091</v>
      </c>
      <c r="M749" s="297">
        <f t="shared" si="305"/>
        <v>0</v>
      </c>
      <c r="N749" s="294"/>
      <c r="O749" s="294"/>
      <c r="P749" s="294"/>
      <c r="Q749" s="294"/>
      <c r="R749" s="294"/>
      <c r="S749" s="294"/>
      <c r="T749" s="294"/>
      <c r="U749" s="294"/>
      <c r="V749" s="294"/>
      <c r="W749" s="294"/>
      <c r="X749" s="294"/>
      <c r="Y749" s="294"/>
      <c r="Z749" s="294"/>
      <c r="AA749" s="294"/>
      <c r="AB749" s="294"/>
      <c r="AC749" s="294"/>
    </row>
    <row r="750" spans="1:29" s="223" customFormat="1" ht="44.1" customHeight="1">
      <c r="A750" s="221">
        <f t="shared" si="301"/>
        <v>11.19</v>
      </c>
      <c r="B750" s="220" t="s">
        <v>260</v>
      </c>
      <c r="C750" s="215" t="s">
        <v>11</v>
      </c>
      <c r="D750" s="216">
        <v>330</v>
      </c>
      <c r="E750" s="218">
        <f>15*44</f>
        <v>660</v>
      </c>
      <c r="F750" s="218">
        <f t="shared" si="306"/>
        <v>217800</v>
      </c>
      <c r="G750" s="218">
        <f>+E750*0.18</f>
        <v>118.8</v>
      </c>
      <c r="H750" s="218">
        <f t="shared" si="307"/>
        <v>39204</v>
      </c>
      <c r="I750" s="152"/>
      <c r="J750" s="296">
        <f t="shared" si="302"/>
        <v>217800</v>
      </c>
      <c r="K750" s="297">
        <f t="shared" si="303"/>
        <v>0</v>
      </c>
      <c r="L750" s="296">
        <f t="shared" si="304"/>
        <v>39204</v>
      </c>
      <c r="M750" s="297">
        <f t="shared" si="305"/>
        <v>0</v>
      </c>
      <c r="N750" s="294"/>
      <c r="O750" s="294"/>
      <c r="P750" s="294"/>
      <c r="Q750" s="294"/>
      <c r="R750" s="294"/>
      <c r="S750" s="294"/>
      <c r="T750" s="294"/>
      <c r="U750" s="294"/>
      <c r="V750" s="294"/>
      <c r="W750" s="294"/>
      <c r="X750" s="294"/>
      <c r="Y750" s="294"/>
      <c r="Z750" s="294"/>
      <c r="AA750" s="294"/>
      <c r="AB750" s="294"/>
      <c r="AC750" s="294"/>
    </row>
    <row r="751" spans="1:29" ht="45" customHeight="1">
      <c r="A751" s="146"/>
      <c r="B751" s="124" t="s">
        <v>24</v>
      </c>
      <c r="C751" s="113"/>
      <c r="D751" s="82"/>
      <c r="E751" s="84"/>
      <c r="F751" s="114">
        <f>SUM(F732:F750)</f>
        <v>11633600</v>
      </c>
      <c r="G751" s="84"/>
      <c r="H751" s="114">
        <f>SUM(H732:H750)</f>
        <v>2010268</v>
      </c>
      <c r="I751" s="152"/>
      <c r="J751" s="298">
        <f>+F751+H751</f>
        <v>13643868</v>
      </c>
      <c r="K751" s="10" t="str">
        <f>+B731</f>
        <v xml:space="preserve">  OBRAS DE PARQUIZACION Y ACONDICIONAMIENTO URBANO</v>
      </c>
    </row>
    <row r="752" spans="1:29" ht="45" customHeight="1">
      <c r="A752" s="147">
        <v>12</v>
      </c>
      <c r="B752" s="125" t="s">
        <v>261</v>
      </c>
      <c r="C752" s="148" t="s">
        <v>3</v>
      </c>
      <c r="D752" s="117" t="s">
        <v>4</v>
      </c>
      <c r="E752" s="119" t="s">
        <v>5</v>
      </c>
      <c r="F752" s="119" t="s">
        <v>6</v>
      </c>
      <c r="G752" s="147" t="s">
        <v>7</v>
      </c>
      <c r="H752" s="147" t="s">
        <v>8</v>
      </c>
      <c r="I752" s="152"/>
      <c r="J752" s="227"/>
      <c r="K752" s="10"/>
    </row>
    <row r="753" spans="1:13" ht="44.25" customHeight="1">
      <c r="A753" s="75">
        <f t="shared" ref="A753:A766" si="308">+A752+0.01</f>
        <v>12.01</v>
      </c>
      <c r="B753" s="56" t="s">
        <v>262</v>
      </c>
      <c r="C753" s="58" t="s">
        <v>27</v>
      </c>
      <c r="D753" s="153">
        <v>6</v>
      </c>
      <c r="E753" s="151">
        <v>1073.8</v>
      </c>
      <c r="F753" s="151">
        <f t="shared" ref="F753:F766" si="309">+D753*E753</f>
        <v>6442.7999999999993</v>
      </c>
      <c r="G753" s="151"/>
      <c r="H753" s="151"/>
      <c r="I753" s="152"/>
      <c r="J753" s="298">
        <f t="shared" ref="J753:J766" si="310">D753*E753</f>
        <v>6442.7999999999993</v>
      </c>
      <c r="K753" s="34">
        <f t="shared" ref="K753:K766" si="311">F753-J753</f>
        <v>0</v>
      </c>
      <c r="L753" s="298">
        <f t="shared" ref="L753:L766" si="312">D753*G753</f>
        <v>0</v>
      </c>
      <c r="M753" s="34">
        <f t="shared" ref="M753:M766" si="313">H753-L753</f>
        <v>0</v>
      </c>
    </row>
    <row r="754" spans="1:13" ht="44.25" customHeight="1">
      <c r="A754" s="75">
        <f t="shared" si="308"/>
        <v>12.02</v>
      </c>
      <c r="B754" s="56" t="s">
        <v>263</v>
      </c>
      <c r="C754" s="58" t="s">
        <v>27</v>
      </c>
      <c r="D754" s="153">
        <v>5</v>
      </c>
      <c r="E754" s="151">
        <v>1250.5999999999999</v>
      </c>
      <c r="F754" s="151">
        <f t="shared" si="309"/>
        <v>6253</v>
      </c>
      <c r="G754" s="151"/>
      <c r="H754" s="151"/>
      <c r="I754" s="152"/>
      <c r="J754" s="298">
        <f t="shared" si="310"/>
        <v>6253</v>
      </c>
      <c r="K754" s="34">
        <f t="shared" si="311"/>
        <v>0</v>
      </c>
      <c r="L754" s="298">
        <f t="shared" si="312"/>
        <v>0</v>
      </c>
      <c r="M754" s="34">
        <f t="shared" si="313"/>
        <v>0</v>
      </c>
    </row>
    <row r="755" spans="1:13" ht="44.25" customHeight="1">
      <c r="A755" s="75">
        <f t="shared" si="308"/>
        <v>12.03</v>
      </c>
      <c r="B755" s="56" t="s">
        <v>264</v>
      </c>
      <c r="C755" s="58" t="s">
        <v>27</v>
      </c>
      <c r="D755" s="153">
        <v>4</v>
      </c>
      <c r="E755" s="151">
        <v>1313</v>
      </c>
      <c r="F755" s="151">
        <f t="shared" si="309"/>
        <v>5252</v>
      </c>
      <c r="G755" s="151"/>
      <c r="H755" s="151"/>
      <c r="I755" s="152"/>
      <c r="J755" s="298">
        <f t="shared" si="310"/>
        <v>5252</v>
      </c>
      <c r="K755" s="34">
        <f t="shared" si="311"/>
        <v>0</v>
      </c>
      <c r="L755" s="298">
        <f t="shared" si="312"/>
        <v>0</v>
      </c>
      <c r="M755" s="34">
        <f t="shared" si="313"/>
        <v>0</v>
      </c>
    </row>
    <row r="756" spans="1:13" ht="44.25" customHeight="1">
      <c r="A756" s="75">
        <f t="shared" si="308"/>
        <v>12.04</v>
      </c>
      <c r="B756" s="56" t="s">
        <v>265</v>
      </c>
      <c r="C756" s="58" t="s">
        <v>27</v>
      </c>
      <c r="D756" s="153">
        <v>8</v>
      </c>
      <c r="E756" s="151">
        <v>2314</v>
      </c>
      <c r="F756" s="151">
        <f t="shared" si="309"/>
        <v>18512</v>
      </c>
      <c r="G756" s="151"/>
      <c r="H756" s="151"/>
      <c r="I756" s="152"/>
      <c r="J756" s="298">
        <f t="shared" si="310"/>
        <v>18512</v>
      </c>
      <c r="K756" s="34">
        <f t="shared" si="311"/>
        <v>0</v>
      </c>
      <c r="L756" s="298">
        <f t="shared" si="312"/>
        <v>0</v>
      </c>
      <c r="M756" s="34">
        <f t="shared" si="313"/>
        <v>0</v>
      </c>
    </row>
    <row r="757" spans="1:13" ht="44.25" customHeight="1">
      <c r="A757" s="75">
        <f t="shared" si="308"/>
        <v>12.049999999999999</v>
      </c>
      <c r="B757" s="56" t="s">
        <v>266</v>
      </c>
      <c r="C757" s="58" t="s">
        <v>267</v>
      </c>
      <c r="D757" s="153">
        <v>41</v>
      </c>
      <c r="E757" s="151">
        <v>33.799999999999997</v>
      </c>
      <c r="F757" s="151">
        <f t="shared" si="309"/>
        <v>1385.8</v>
      </c>
      <c r="G757" s="151"/>
      <c r="H757" s="151"/>
      <c r="I757" s="152"/>
      <c r="J757" s="298">
        <f t="shared" si="310"/>
        <v>1385.8</v>
      </c>
      <c r="K757" s="34">
        <f t="shared" si="311"/>
        <v>0</v>
      </c>
      <c r="L757" s="298">
        <f t="shared" si="312"/>
        <v>0</v>
      </c>
      <c r="M757" s="34">
        <f t="shared" si="313"/>
        <v>0</v>
      </c>
    </row>
    <row r="758" spans="1:13" ht="44.25" customHeight="1">
      <c r="A758" s="75">
        <f t="shared" si="308"/>
        <v>12.059999999999999</v>
      </c>
      <c r="B758" s="56" t="s">
        <v>268</v>
      </c>
      <c r="C758" s="58" t="s">
        <v>269</v>
      </c>
      <c r="D758" s="153">
        <v>240</v>
      </c>
      <c r="E758" s="151">
        <v>120</v>
      </c>
      <c r="F758" s="151">
        <f t="shared" si="309"/>
        <v>28800</v>
      </c>
      <c r="G758" s="151"/>
      <c r="H758" s="151"/>
      <c r="I758" s="152"/>
      <c r="J758" s="298">
        <f t="shared" si="310"/>
        <v>28800</v>
      </c>
      <c r="K758" s="34">
        <f t="shared" si="311"/>
        <v>0</v>
      </c>
      <c r="L758" s="298">
        <f t="shared" si="312"/>
        <v>0</v>
      </c>
      <c r="M758" s="34">
        <f t="shared" si="313"/>
        <v>0</v>
      </c>
    </row>
    <row r="759" spans="1:13" ht="44.25" customHeight="1">
      <c r="A759" s="75">
        <f t="shared" si="308"/>
        <v>12.069999999999999</v>
      </c>
      <c r="B759" s="56" t="s">
        <v>270</v>
      </c>
      <c r="C759" s="58" t="s">
        <v>11</v>
      </c>
      <c r="D759" s="153">
        <v>160</v>
      </c>
      <c r="E759" s="151">
        <v>2320</v>
      </c>
      <c r="F759" s="151">
        <f t="shared" si="309"/>
        <v>371200</v>
      </c>
      <c r="G759" s="151"/>
      <c r="H759" s="151"/>
      <c r="I759" s="152"/>
      <c r="J759" s="298">
        <f t="shared" si="310"/>
        <v>371200</v>
      </c>
      <c r="K759" s="34">
        <f t="shared" si="311"/>
        <v>0</v>
      </c>
      <c r="L759" s="298">
        <f t="shared" si="312"/>
        <v>0</v>
      </c>
      <c r="M759" s="34">
        <f t="shared" si="313"/>
        <v>0</v>
      </c>
    </row>
    <row r="760" spans="1:13" ht="44.25" customHeight="1">
      <c r="A760" s="75">
        <f t="shared" si="308"/>
        <v>12.079999999999998</v>
      </c>
      <c r="B760" s="56" t="s">
        <v>271</v>
      </c>
      <c r="C760" s="58" t="s">
        <v>272</v>
      </c>
      <c r="D760" s="153">
        <v>160</v>
      </c>
      <c r="E760" s="151">
        <v>344</v>
      </c>
      <c r="F760" s="151">
        <f t="shared" si="309"/>
        <v>55040</v>
      </c>
      <c r="G760" s="151"/>
      <c r="H760" s="151"/>
      <c r="I760" s="152"/>
      <c r="J760" s="298">
        <f t="shared" si="310"/>
        <v>55040</v>
      </c>
      <c r="K760" s="34">
        <f t="shared" si="311"/>
        <v>0</v>
      </c>
      <c r="L760" s="298">
        <f t="shared" si="312"/>
        <v>0</v>
      </c>
      <c r="M760" s="34">
        <f t="shared" si="313"/>
        <v>0</v>
      </c>
    </row>
    <row r="761" spans="1:13" ht="44.25" customHeight="1">
      <c r="A761" s="75">
        <f t="shared" si="308"/>
        <v>12.089999999999998</v>
      </c>
      <c r="B761" s="56" t="s">
        <v>273</v>
      </c>
      <c r="C761" s="58" t="s">
        <v>274</v>
      </c>
      <c r="D761" s="153">
        <v>60</v>
      </c>
      <c r="E761" s="151">
        <v>93.6</v>
      </c>
      <c r="F761" s="151">
        <f t="shared" si="309"/>
        <v>5616</v>
      </c>
      <c r="G761" s="151"/>
      <c r="H761" s="151"/>
      <c r="I761" s="152"/>
      <c r="J761" s="298">
        <f t="shared" si="310"/>
        <v>5616</v>
      </c>
      <c r="K761" s="34">
        <f t="shared" si="311"/>
        <v>0</v>
      </c>
      <c r="L761" s="298">
        <f t="shared" si="312"/>
        <v>0</v>
      </c>
      <c r="M761" s="34">
        <f t="shared" si="313"/>
        <v>0</v>
      </c>
    </row>
    <row r="762" spans="1:13" ht="44.25" customHeight="1">
      <c r="A762" s="75">
        <f t="shared" si="308"/>
        <v>12.099999999999998</v>
      </c>
      <c r="B762" s="56" t="s">
        <v>275</v>
      </c>
      <c r="C762" s="58" t="s">
        <v>274</v>
      </c>
      <c r="D762" s="153">
        <v>60</v>
      </c>
      <c r="E762" s="151">
        <v>179.4</v>
      </c>
      <c r="F762" s="151">
        <f t="shared" si="309"/>
        <v>10764</v>
      </c>
      <c r="G762" s="151"/>
      <c r="H762" s="151"/>
      <c r="I762" s="152"/>
      <c r="J762" s="298">
        <f t="shared" si="310"/>
        <v>10764</v>
      </c>
      <c r="K762" s="34">
        <f t="shared" si="311"/>
        <v>0</v>
      </c>
      <c r="L762" s="298">
        <f t="shared" si="312"/>
        <v>0</v>
      </c>
      <c r="M762" s="34">
        <f t="shared" si="313"/>
        <v>0</v>
      </c>
    </row>
    <row r="763" spans="1:13" ht="44.25" customHeight="1">
      <c r="A763" s="75">
        <f t="shared" si="308"/>
        <v>12.109999999999998</v>
      </c>
      <c r="B763" s="56" t="s">
        <v>276</v>
      </c>
      <c r="C763" s="58" t="s">
        <v>269</v>
      </c>
      <c r="D763" s="153">
        <v>4500</v>
      </c>
      <c r="E763" s="151">
        <v>26</v>
      </c>
      <c r="F763" s="151">
        <f t="shared" si="309"/>
        <v>117000</v>
      </c>
      <c r="G763" s="151"/>
      <c r="H763" s="151"/>
      <c r="I763" s="152"/>
      <c r="J763" s="298">
        <f t="shared" si="310"/>
        <v>117000</v>
      </c>
      <c r="K763" s="34">
        <f t="shared" si="311"/>
        <v>0</v>
      </c>
      <c r="L763" s="298">
        <f t="shared" si="312"/>
        <v>0</v>
      </c>
      <c r="M763" s="34">
        <f t="shared" si="313"/>
        <v>0</v>
      </c>
    </row>
    <row r="764" spans="1:13" ht="44.25" customHeight="1">
      <c r="A764" s="75">
        <f t="shared" si="308"/>
        <v>12.119999999999997</v>
      </c>
      <c r="B764" s="56" t="s">
        <v>277</v>
      </c>
      <c r="C764" s="58" t="s">
        <v>278</v>
      </c>
      <c r="D764" s="153">
        <v>20</v>
      </c>
      <c r="E764" s="151">
        <v>10000</v>
      </c>
      <c r="F764" s="151">
        <f t="shared" si="309"/>
        <v>200000</v>
      </c>
      <c r="G764" s="151"/>
      <c r="H764" s="151"/>
      <c r="I764" s="152"/>
      <c r="J764" s="298">
        <f t="shared" si="310"/>
        <v>200000</v>
      </c>
      <c r="K764" s="34">
        <f t="shared" si="311"/>
        <v>0</v>
      </c>
      <c r="L764" s="298">
        <f t="shared" si="312"/>
        <v>0</v>
      </c>
      <c r="M764" s="34">
        <f t="shared" si="313"/>
        <v>0</v>
      </c>
    </row>
    <row r="765" spans="1:13" ht="44.25" customHeight="1">
      <c r="A765" s="75">
        <f t="shared" si="308"/>
        <v>12.129999999999997</v>
      </c>
      <c r="B765" s="56" t="s">
        <v>279</v>
      </c>
      <c r="C765" s="58" t="s">
        <v>3</v>
      </c>
      <c r="D765" s="153">
        <v>20</v>
      </c>
      <c r="E765" s="151">
        <v>5600</v>
      </c>
      <c r="F765" s="151">
        <f t="shared" si="309"/>
        <v>112000</v>
      </c>
      <c r="G765" s="151"/>
      <c r="H765" s="151"/>
      <c r="I765" s="152"/>
      <c r="J765" s="298">
        <f t="shared" si="310"/>
        <v>112000</v>
      </c>
      <c r="K765" s="34">
        <f t="shared" si="311"/>
        <v>0</v>
      </c>
      <c r="L765" s="298">
        <f t="shared" si="312"/>
        <v>0</v>
      </c>
      <c r="M765" s="34">
        <f t="shared" si="313"/>
        <v>0</v>
      </c>
    </row>
    <row r="766" spans="1:13" ht="44.25" customHeight="1">
      <c r="A766" s="75">
        <f t="shared" si="308"/>
        <v>12.139999999999997</v>
      </c>
      <c r="B766" s="56" t="s">
        <v>280</v>
      </c>
      <c r="C766" s="58" t="s">
        <v>3</v>
      </c>
      <c r="D766" s="153">
        <v>1800</v>
      </c>
      <c r="E766" s="151">
        <v>10.4</v>
      </c>
      <c r="F766" s="151">
        <f t="shared" si="309"/>
        <v>18720</v>
      </c>
      <c r="G766" s="151"/>
      <c r="H766" s="151"/>
      <c r="I766" s="152"/>
      <c r="J766" s="298">
        <f t="shared" si="310"/>
        <v>18720</v>
      </c>
      <c r="K766" s="34">
        <f t="shared" si="311"/>
        <v>0</v>
      </c>
      <c r="L766" s="298">
        <f t="shared" si="312"/>
        <v>0</v>
      </c>
      <c r="M766" s="34">
        <f t="shared" si="313"/>
        <v>0</v>
      </c>
    </row>
    <row r="767" spans="1:13" ht="44.25" customHeight="1">
      <c r="A767" s="75"/>
      <c r="B767" s="150" t="s">
        <v>281</v>
      </c>
      <c r="C767" s="58"/>
      <c r="D767" s="153"/>
      <c r="E767" s="151"/>
      <c r="F767" s="151"/>
      <c r="G767" s="151"/>
      <c r="H767" s="151"/>
      <c r="I767" s="152"/>
      <c r="J767" s="227"/>
      <c r="K767" s="185"/>
      <c r="L767" s="132"/>
    </row>
    <row r="768" spans="1:13" ht="44.25" customHeight="1">
      <c r="A768" s="75">
        <f>+A766+0.01</f>
        <v>12.149999999999997</v>
      </c>
      <c r="B768" s="56" t="s">
        <v>282</v>
      </c>
      <c r="C768" s="58" t="s">
        <v>36</v>
      </c>
      <c r="D768" s="153">
        <v>500</v>
      </c>
      <c r="E768" s="151">
        <v>390</v>
      </c>
      <c r="F768" s="151">
        <f t="shared" ref="F768:F793" si="314">+D768*E768</f>
        <v>195000</v>
      </c>
      <c r="G768" s="151"/>
      <c r="H768" s="151"/>
      <c r="I768" s="152"/>
      <c r="J768" s="298">
        <f t="shared" ref="J768:J793" si="315">D768*E768</f>
        <v>195000</v>
      </c>
      <c r="K768" s="34">
        <f t="shared" ref="K768:K793" si="316">F768-J768</f>
        <v>0</v>
      </c>
      <c r="L768" s="298">
        <f t="shared" ref="L768:L793" si="317">D768*G768</f>
        <v>0</v>
      </c>
      <c r="M768" s="34">
        <f t="shared" ref="M768:M793" si="318">H768-L768</f>
        <v>0</v>
      </c>
    </row>
    <row r="769" spans="1:13" ht="44.25" customHeight="1">
      <c r="A769" s="75">
        <f t="shared" ref="A769:A793" si="319">+A768+0.01</f>
        <v>12.159999999999997</v>
      </c>
      <c r="B769" s="56" t="s">
        <v>283</v>
      </c>
      <c r="C769" s="58" t="s">
        <v>36</v>
      </c>
      <c r="D769" s="153">
        <v>20</v>
      </c>
      <c r="E769" s="151">
        <v>249.6</v>
      </c>
      <c r="F769" s="151">
        <f t="shared" si="314"/>
        <v>4992</v>
      </c>
      <c r="G769" s="151"/>
      <c r="H769" s="151"/>
      <c r="I769" s="152"/>
      <c r="J769" s="298">
        <f t="shared" si="315"/>
        <v>4992</v>
      </c>
      <c r="K769" s="34">
        <f t="shared" si="316"/>
        <v>0</v>
      </c>
      <c r="L769" s="298">
        <f t="shared" si="317"/>
        <v>0</v>
      </c>
      <c r="M769" s="34">
        <f t="shared" si="318"/>
        <v>0</v>
      </c>
    </row>
    <row r="770" spans="1:13" ht="44.25" customHeight="1">
      <c r="A770" s="75">
        <f t="shared" si="319"/>
        <v>12.169999999999996</v>
      </c>
      <c r="B770" s="56" t="s">
        <v>284</v>
      </c>
      <c r="C770" s="58" t="s">
        <v>36</v>
      </c>
      <c r="D770" s="153">
        <v>60</v>
      </c>
      <c r="E770" s="151">
        <v>140.4</v>
      </c>
      <c r="F770" s="151">
        <f t="shared" si="314"/>
        <v>8424</v>
      </c>
      <c r="G770" s="151"/>
      <c r="H770" s="151"/>
      <c r="I770" s="152"/>
      <c r="J770" s="298">
        <f t="shared" si="315"/>
        <v>8424</v>
      </c>
      <c r="K770" s="34">
        <f t="shared" si="316"/>
        <v>0</v>
      </c>
      <c r="L770" s="298">
        <f t="shared" si="317"/>
        <v>0</v>
      </c>
      <c r="M770" s="34">
        <f t="shared" si="318"/>
        <v>0</v>
      </c>
    </row>
    <row r="771" spans="1:13" ht="44.25" customHeight="1">
      <c r="A771" s="75">
        <f t="shared" si="319"/>
        <v>12.179999999999996</v>
      </c>
      <c r="B771" s="56" t="s">
        <v>285</v>
      </c>
      <c r="C771" s="58" t="s">
        <v>3</v>
      </c>
      <c r="D771" s="153">
        <v>60</v>
      </c>
      <c r="E771" s="151">
        <v>182</v>
      </c>
      <c r="F771" s="151">
        <f t="shared" si="314"/>
        <v>10920</v>
      </c>
      <c r="G771" s="151"/>
      <c r="H771" s="151"/>
      <c r="I771" s="152"/>
      <c r="J771" s="298">
        <f t="shared" si="315"/>
        <v>10920</v>
      </c>
      <c r="K771" s="34">
        <f t="shared" si="316"/>
        <v>0</v>
      </c>
      <c r="L771" s="298">
        <f t="shared" si="317"/>
        <v>0</v>
      </c>
      <c r="M771" s="34">
        <f t="shared" si="318"/>
        <v>0</v>
      </c>
    </row>
    <row r="772" spans="1:13" ht="44.25" customHeight="1">
      <c r="A772" s="75">
        <f t="shared" si="319"/>
        <v>12.189999999999996</v>
      </c>
      <c r="B772" s="56" t="s">
        <v>286</v>
      </c>
      <c r="C772" s="58" t="s">
        <v>3</v>
      </c>
      <c r="D772" s="153">
        <v>80</v>
      </c>
      <c r="E772" s="151">
        <v>36.4</v>
      </c>
      <c r="F772" s="151">
        <f t="shared" si="314"/>
        <v>2912</v>
      </c>
      <c r="G772" s="151"/>
      <c r="H772" s="151"/>
      <c r="I772" s="152"/>
      <c r="J772" s="298">
        <f t="shared" si="315"/>
        <v>2912</v>
      </c>
      <c r="K772" s="34">
        <f t="shared" si="316"/>
        <v>0</v>
      </c>
      <c r="L772" s="298">
        <f t="shared" si="317"/>
        <v>0</v>
      </c>
      <c r="M772" s="34">
        <f t="shared" si="318"/>
        <v>0</v>
      </c>
    </row>
    <row r="773" spans="1:13" ht="44.25" customHeight="1">
      <c r="A773" s="75">
        <f t="shared" si="319"/>
        <v>12.199999999999996</v>
      </c>
      <c r="B773" s="56" t="s">
        <v>287</v>
      </c>
      <c r="C773" s="58" t="s">
        <v>3</v>
      </c>
      <c r="D773" s="153">
        <v>20</v>
      </c>
      <c r="E773" s="151">
        <v>78</v>
      </c>
      <c r="F773" s="151">
        <f t="shared" si="314"/>
        <v>1560</v>
      </c>
      <c r="G773" s="151"/>
      <c r="H773" s="151"/>
      <c r="I773" s="152"/>
      <c r="J773" s="298">
        <f t="shared" si="315"/>
        <v>1560</v>
      </c>
      <c r="K773" s="34">
        <f t="shared" si="316"/>
        <v>0</v>
      </c>
      <c r="L773" s="298">
        <f t="shared" si="317"/>
        <v>0</v>
      </c>
      <c r="M773" s="34">
        <f t="shared" si="318"/>
        <v>0</v>
      </c>
    </row>
    <row r="774" spans="1:13" ht="44.25" customHeight="1">
      <c r="A774" s="75">
        <f t="shared" si="319"/>
        <v>12.209999999999996</v>
      </c>
      <c r="B774" s="56" t="s">
        <v>288</v>
      </c>
      <c r="C774" s="58" t="s">
        <v>3</v>
      </c>
      <c r="D774" s="153">
        <v>20</v>
      </c>
      <c r="E774" s="151">
        <v>286</v>
      </c>
      <c r="F774" s="151">
        <f t="shared" si="314"/>
        <v>5720</v>
      </c>
      <c r="G774" s="151"/>
      <c r="H774" s="151"/>
      <c r="I774" s="152"/>
      <c r="J774" s="298">
        <f t="shared" si="315"/>
        <v>5720</v>
      </c>
      <c r="K774" s="34">
        <f t="shared" si="316"/>
        <v>0</v>
      </c>
      <c r="L774" s="298">
        <f t="shared" si="317"/>
        <v>0</v>
      </c>
      <c r="M774" s="34">
        <f t="shared" si="318"/>
        <v>0</v>
      </c>
    </row>
    <row r="775" spans="1:13" ht="44.25" customHeight="1">
      <c r="A775" s="75">
        <f t="shared" si="319"/>
        <v>12.219999999999995</v>
      </c>
      <c r="B775" s="56" t="s">
        <v>289</v>
      </c>
      <c r="C775" s="58" t="s">
        <v>3</v>
      </c>
      <c r="D775" s="153">
        <v>20</v>
      </c>
      <c r="E775" s="151">
        <v>442</v>
      </c>
      <c r="F775" s="151">
        <f t="shared" si="314"/>
        <v>8840</v>
      </c>
      <c r="G775" s="151"/>
      <c r="H775" s="151"/>
      <c r="I775" s="152"/>
      <c r="J775" s="298">
        <f t="shared" si="315"/>
        <v>8840</v>
      </c>
      <c r="K775" s="34">
        <f t="shared" si="316"/>
        <v>0</v>
      </c>
      <c r="L775" s="298">
        <f t="shared" si="317"/>
        <v>0</v>
      </c>
      <c r="M775" s="34">
        <f t="shared" si="318"/>
        <v>0</v>
      </c>
    </row>
    <row r="776" spans="1:13" ht="44.25" customHeight="1">
      <c r="A776" s="75">
        <f t="shared" si="319"/>
        <v>12.229999999999995</v>
      </c>
      <c r="B776" s="56" t="s">
        <v>290</v>
      </c>
      <c r="C776" s="58" t="s">
        <v>3</v>
      </c>
      <c r="D776" s="153">
        <v>20</v>
      </c>
      <c r="E776" s="151">
        <v>195</v>
      </c>
      <c r="F776" s="151">
        <f t="shared" si="314"/>
        <v>3900</v>
      </c>
      <c r="G776" s="151"/>
      <c r="H776" s="151"/>
      <c r="I776" s="152"/>
      <c r="J776" s="298">
        <f t="shared" si="315"/>
        <v>3900</v>
      </c>
      <c r="K776" s="34">
        <f t="shared" si="316"/>
        <v>0</v>
      </c>
      <c r="L776" s="298">
        <f t="shared" si="317"/>
        <v>0</v>
      </c>
      <c r="M776" s="34">
        <f t="shared" si="318"/>
        <v>0</v>
      </c>
    </row>
    <row r="777" spans="1:13" ht="44.25" customHeight="1">
      <c r="A777" s="75">
        <f t="shared" si="319"/>
        <v>12.239999999999995</v>
      </c>
      <c r="B777" s="56" t="s">
        <v>291</v>
      </c>
      <c r="C777" s="58" t="s">
        <v>36</v>
      </c>
      <c r="D777" s="153">
        <v>100</v>
      </c>
      <c r="E777" s="151">
        <v>57.2</v>
      </c>
      <c r="F777" s="151">
        <f t="shared" si="314"/>
        <v>5720</v>
      </c>
      <c r="G777" s="151"/>
      <c r="H777" s="151"/>
      <c r="I777" s="152"/>
      <c r="J777" s="298">
        <f t="shared" si="315"/>
        <v>5720</v>
      </c>
      <c r="K777" s="34">
        <f t="shared" si="316"/>
        <v>0</v>
      </c>
      <c r="L777" s="298">
        <f t="shared" si="317"/>
        <v>0</v>
      </c>
      <c r="M777" s="34">
        <f t="shared" si="318"/>
        <v>0</v>
      </c>
    </row>
    <row r="778" spans="1:13" ht="44.25" customHeight="1">
      <c r="A778" s="75">
        <f t="shared" si="319"/>
        <v>12.249999999999995</v>
      </c>
      <c r="B778" s="56" t="s">
        <v>292</v>
      </c>
      <c r="C778" s="58" t="s">
        <v>3</v>
      </c>
      <c r="D778" s="153">
        <v>160</v>
      </c>
      <c r="E778" s="151">
        <v>18.2</v>
      </c>
      <c r="F778" s="151">
        <f t="shared" si="314"/>
        <v>2912</v>
      </c>
      <c r="G778" s="151"/>
      <c r="H778" s="151"/>
      <c r="I778" s="152"/>
      <c r="J778" s="298">
        <f t="shared" si="315"/>
        <v>2912</v>
      </c>
      <c r="K778" s="34">
        <f t="shared" si="316"/>
        <v>0</v>
      </c>
      <c r="L778" s="298">
        <f t="shared" si="317"/>
        <v>0</v>
      </c>
      <c r="M778" s="34">
        <f t="shared" si="318"/>
        <v>0</v>
      </c>
    </row>
    <row r="779" spans="1:13" ht="44.25" customHeight="1">
      <c r="A779" s="75">
        <f t="shared" si="319"/>
        <v>12.259999999999994</v>
      </c>
      <c r="B779" s="56" t="s">
        <v>293</v>
      </c>
      <c r="C779" s="58" t="s">
        <v>3</v>
      </c>
      <c r="D779" s="153">
        <v>80</v>
      </c>
      <c r="E779" s="151">
        <v>23.4</v>
      </c>
      <c r="F779" s="151">
        <f t="shared" si="314"/>
        <v>1872</v>
      </c>
      <c r="G779" s="151"/>
      <c r="H779" s="151"/>
      <c r="I779" s="152"/>
      <c r="J779" s="298">
        <f t="shared" si="315"/>
        <v>1872</v>
      </c>
      <c r="K779" s="34">
        <f t="shared" si="316"/>
        <v>0</v>
      </c>
      <c r="L779" s="298">
        <f t="shared" si="317"/>
        <v>0</v>
      </c>
      <c r="M779" s="34">
        <f t="shared" si="318"/>
        <v>0</v>
      </c>
    </row>
    <row r="780" spans="1:13" ht="44.25" customHeight="1">
      <c r="A780" s="75">
        <f t="shared" si="319"/>
        <v>12.269999999999994</v>
      </c>
      <c r="B780" s="56" t="s">
        <v>294</v>
      </c>
      <c r="C780" s="58" t="s">
        <v>3</v>
      </c>
      <c r="D780" s="153">
        <v>20</v>
      </c>
      <c r="E780" s="151">
        <v>182</v>
      </c>
      <c r="F780" s="151">
        <f t="shared" si="314"/>
        <v>3640</v>
      </c>
      <c r="G780" s="151"/>
      <c r="H780" s="151"/>
      <c r="I780" s="152"/>
      <c r="J780" s="298">
        <f t="shared" si="315"/>
        <v>3640</v>
      </c>
      <c r="K780" s="34">
        <f t="shared" si="316"/>
        <v>0</v>
      </c>
      <c r="L780" s="298">
        <f t="shared" si="317"/>
        <v>0</v>
      </c>
      <c r="M780" s="34">
        <f t="shared" si="318"/>
        <v>0</v>
      </c>
    </row>
    <row r="781" spans="1:13" ht="44.25" customHeight="1">
      <c r="A781" s="75">
        <f t="shared" si="319"/>
        <v>12.279999999999994</v>
      </c>
      <c r="B781" s="56" t="s">
        <v>295</v>
      </c>
      <c r="C781" s="58" t="s">
        <v>3</v>
      </c>
      <c r="D781" s="153">
        <v>40</v>
      </c>
      <c r="E781" s="151">
        <v>15.6</v>
      </c>
      <c r="F781" s="151">
        <f t="shared" si="314"/>
        <v>624</v>
      </c>
      <c r="G781" s="151"/>
      <c r="H781" s="151"/>
      <c r="I781" s="152"/>
      <c r="J781" s="298">
        <f t="shared" si="315"/>
        <v>624</v>
      </c>
      <c r="K781" s="34">
        <f t="shared" si="316"/>
        <v>0</v>
      </c>
      <c r="L781" s="298">
        <f t="shared" si="317"/>
        <v>0</v>
      </c>
      <c r="M781" s="34">
        <f t="shared" si="318"/>
        <v>0</v>
      </c>
    </row>
    <row r="782" spans="1:13" ht="44.25" customHeight="1">
      <c r="A782" s="75">
        <f t="shared" si="319"/>
        <v>12.289999999999994</v>
      </c>
      <c r="B782" s="56" t="s">
        <v>296</v>
      </c>
      <c r="C782" s="58" t="s">
        <v>3</v>
      </c>
      <c r="D782" s="153">
        <v>40</v>
      </c>
      <c r="E782" s="151">
        <v>78</v>
      </c>
      <c r="F782" s="151">
        <f t="shared" si="314"/>
        <v>3120</v>
      </c>
      <c r="G782" s="151"/>
      <c r="H782" s="151"/>
      <c r="I782" s="152"/>
      <c r="J782" s="298">
        <f t="shared" si="315"/>
        <v>3120</v>
      </c>
      <c r="K782" s="34">
        <f t="shared" si="316"/>
        <v>0</v>
      </c>
      <c r="L782" s="298">
        <f t="shared" si="317"/>
        <v>0</v>
      </c>
      <c r="M782" s="34">
        <f t="shared" si="318"/>
        <v>0</v>
      </c>
    </row>
    <row r="783" spans="1:13" ht="44.25" customHeight="1">
      <c r="A783" s="75">
        <f t="shared" si="319"/>
        <v>12.299999999999994</v>
      </c>
      <c r="B783" s="56" t="s">
        <v>297</v>
      </c>
      <c r="C783" s="58" t="s">
        <v>269</v>
      </c>
      <c r="D783" s="153">
        <v>140</v>
      </c>
      <c r="E783" s="151">
        <v>120</v>
      </c>
      <c r="F783" s="151">
        <f t="shared" si="314"/>
        <v>16800</v>
      </c>
      <c r="G783" s="151"/>
      <c r="H783" s="151"/>
      <c r="I783" s="152"/>
      <c r="J783" s="298">
        <f t="shared" si="315"/>
        <v>16800</v>
      </c>
      <c r="K783" s="34">
        <f t="shared" si="316"/>
        <v>0</v>
      </c>
      <c r="L783" s="298">
        <f t="shared" si="317"/>
        <v>0</v>
      </c>
      <c r="M783" s="34">
        <f t="shared" si="318"/>
        <v>0</v>
      </c>
    </row>
    <row r="784" spans="1:13" ht="44.25" customHeight="1">
      <c r="A784" s="75">
        <f t="shared" si="319"/>
        <v>12.309999999999993</v>
      </c>
      <c r="B784" s="56" t="s">
        <v>298</v>
      </c>
      <c r="C784" s="58" t="s">
        <v>3</v>
      </c>
      <c r="D784" s="153">
        <v>20</v>
      </c>
      <c r="E784" s="151">
        <v>624</v>
      </c>
      <c r="F784" s="151">
        <f t="shared" si="314"/>
        <v>12480</v>
      </c>
      <c r="G784" s="151"/>
      <c r="H784" s="151"/>
      <c r="I784" s="152"/>
      <c r="J784" s="298">
        <f t="shared" si="315"/>
        <v>12480</v>
      </c>
      <c r="K784" s="34">
        <f t="shared" si="316"/>
        <v>0</v>
      </c>
      <c r="L784" s="298">
        <f t="shared" si="317"/>
        <v>0</v>
      </c>
      <c r="M784" s="34">
        <f t="shared" si="318"/>
        <v>0</v>
      </c>
    </row>
    <row r="785" spans="1:13" ht="44.25" customHeight="1">
      <c r="A785" s="75">
        <f t="shared" si="319"/>
        <v>12.319999999999993</v>
      </c>
      <c r="B785" s="56" t="s">
        <v>299</v>
      </c>
      <c r="C785" s="58" t="s">
        <v>3</v>
      </c>
      <c r="D785" s="153">
        <v>20</v>
      </c>
      <c r="E785" s="151">
        <v>338</v>
      </c>
      <c r="F785" s="151">
        <f t="shared" si="314"/>
        <v>6760</v>
      </c>
      <c r="G785" s="151"/>
      <c r="H785" s="151"/>
      <c r="I785" s="152"/>
      <c r="J785" s="298">
        <f t="shared" si="315"/>
        <v>6760</v>
      </c>
      <c r="K785" s="34">
        <f t="shared" si="316"/>
        <v>0</v>
      </c>
      <c r="L785" s="298">
        <f t="shared" si="317"/>
        <v>0</v>
      </c>
      <c r="M785" s="34">
        <f t="shared" si="318"/>
        <v>0</v>
      </c>
    </row>
    <row r="786" spans="1:13" ht="44.25" customHeight="1">
      <c r="A786" s="75">
        <f t="shared" si="319"/>
        <v>12.329999999999993</v>
      </c>
      <c r="B786" s="56" t="s">
        <v>300</v>
      </c>
      <c r="C786" s="58" t="s">
        <v>3</v>
      </c>
      <c r="D786" s="153">
        <v>20</v>
      </c>
      <c r="E786" s="151">
        <v>182</v>
      </c>
      <c r="F786" s="151">
        <f t="shared" si="314"/>
        <v>3640</v>
      </c>
      <c r="G786" s="151"/>
      <c r="H786" s="151"/>
      <c r="I786" s="152"/>
      <c r="J786" s="298">
        <f t="shared" si="315"/>
        <v>3640</v>
      </c>
      <c r="K786" s="34">
        <f t="shared" si="316"/>
        <v>0</v>
      </c>
      <c r="L786" s="298">
        <f t="shared" si="317"/>
        <v>0</v>
      </c>
      <c r="M786" s="34">
        <f t="shared" si="318"/>
        <v>0</v>
      </c>
    </row>
    <row r="787" spans="1:13" ht="44.25" customHeight="1">
      <c r="A787" s="75">
        <f t="shared" si="319"/>
        <v>12.339999999999993</v>
      </c>
      <c r="B787" s="56" t="s">
        <v>301</v>
      </c>
      <c r="C787" s="58" t="s">
        <v>3</v>
      </c>
      <c r="D787" s="153">
        <v>20</v>
      </c>
      <c r="E787" s="151">
        <v>156</v>
      </c>
      <c r="F787" s="151">
        <f t="shared" si="314"/>
        <v>3120</v>
      </c>
      <c r="G787" s="151"/>
      <c r="H787" s="151"/>
      <c r="I787" s="152"/>
      <c r="J787" s="298">
        <f t="shared" si="315"/>
        <v>3120</v>
      </c>
      <c r="K787" s="34">
        <f t="shared" si="316"/>
        <v>0</v>
      </c>
      <c r="L787" s="298">
        <f t="shared" si="317"/>
        <v>0</v>
      </c>
      <c r="M787" s="34">
        <f t="shared" si="318"/>
        <v>0</v>
      </c>
    </row>
    <row r="788" spans="1:13" ht="44.25" customHeight="1">
      <c r="A788" s="75">
        <f t="shared" si="319"/>
        <v>12.349999999999993</v>
      </c>
      <c r="B788" s="56" t="s">
        <v>302</v>
      </c>
      <c r="C788" s="58" t="s">
        <v>3</v>
      </c>
      <c r="D788" s="153">
        <v>20</v>
      </c>
      <c r="E788" s="151">
        <v>910</v>
      </c>
      <c r="F788" s="151">
        <f t="shared" si="314"/>
        <v>18200</v>
      </c>
      <c r="G788" s="151"/>
      <c r="H788" s="151"/>
      <c r="I788" s="152"/>
      <c r="J788" s="298">
        <f t="shared" si="315"/>
        <v>18200</v>
      </c>
      <c r="K788" s="34">
        <f t="shared" si="316"/>
        <v>0</v>
      </c>
      <c r="L788" s="298">
        <f t="shared" si="317"/>
        <v>0</v>
      </c>
      <c r="M788" s="34">
        <f t="shared" si="318"/>
        <v>0</v>
      </c>
    </row>
    <row r="789" spans="1:13" ht="44.25" customHeight="1">
      <c r="A789" s="75">
        <f t="shared" si="319"/>
        <v>12.359999999999992</v>
      </c>
      <c r="B789" s="56" t="s">
        <v>303</v>
      </c>
      <c r="C789" s="58" t="s">
        <v>3</v>
      </c>
      <c r="D789" s="153">
        <v>20</v>
      </c>
      <c r="E789" s="151">
        <v>4680</v>
      </c>
      <c r="F789" s="151">
        <f t="shared" si="314"/>
        <v>93600</v>
      </c>
      <c r="G789" s="151"/>
      <c r="H789" s="151"/>
      <c r="I789" s="152"/>
      <c r="J789" s="298">
        <f t="shared" si="315"/>
        <v>93600</v>
      </c>
      <c r="K789" s="34">
        <f t="shared" si="316"/>
        <v>0</v>
      </c>
      <c r="L789" s="298">
        <f t="shared" si="317"/>
        <v>0</v>
      </c>
      <c r="M789" s="34">
        <f t="shared" si="318"/>
        <v>0</v>
      </c>
    </row>
    <row r="790" spans="1:13" ht="44.25" customHeight="1">
      <c r="A790" s="75">
        <f t="shared" si="319"/>
        <v>12.369999999999992</v>
      </c>
      <c r="B790" s="56" t="s">
        <v>304</v>
      </c>
      <c r="C790" s="58" t="s">
        <v>3</v>
      </c>
      <c r="D790" s="153">
        <v>20</v>
      </c>
      <c r="E790" s="151">
        <v>2548</v>
      </c>
      <c r="F790" s="151">
        <f t="shared" si="314"/>
        <v>50960</v>
      </c>
      <c r="G790" s="151"/>
      <c r="H790" s="151"/>
      <c r="I790" s="152"/>
      <c r="J790" s="298">
        <f t="shared" si="315"/>
        <v>50960</v>
      </c>
      <c r="K790" s="34">
        <f t="shared" si="316"/>
        <v>0</v>
      </c>
      <c r="L790" s="298">
        <f t="shared" si="317"/>
        <v>0</v>
      </c>
      <c r="M790" s="34">
        <f t="shared" si="318"/>
        <v>0</v>
      </c>
    </row>
    <row r="791" spans="1:13" ht="44.25" customHeight="1">
      <c r="A791" s="75">
        <f t="shared" si="319"/>
        <v>12.379999999999992</v>
      </c>
      <c r="B791" s="56" t="s">
        <v>305</v>
      </c>
      <c r="C791" s="58" t="s">
        <v>269</v>
      </c>
      <c r="D791" s="153">
        <v>100</v>
      </c>
      <c r="E791" s="151">
        <v>70</v>
      </c>
      <c r="F791" s="151">
        <f t="shared" si="314"/>
        <v>7000</v>
      </c>
      <c r="G791" s="151"/>
      <c r="H791" s="151"/>
      <c r="I791" s="152"/>
      <c r="J791" s="298">
        <f t="shared" si="315"/>
        <v>7000</v>
      </c>
      <c r="K791" s="34">
        <f t="shared" si="316"/>
        <v>0</v>
      </c>
      <c r="L791" s="298">
        <f t="shared" si="317"/>
        <v>0</v>
      </c>
      <c r="M791" s="34">
        <f t="shared" si="318"/>
        <v>0</v>
      </c>
    </row>
    <row r="792" spans="1:13" ht="44.25" customHeight="1">
      <c r="A792" s="75">
        <f t="shared" si="319"/>
        <v>12.389999999999992</v>
      </c>
      <c r="B792" s="56" t="s">
        <v>306</v>
      </c>
      <c r="C792" s="58" t="s">
        <v>269</v>
      </c>
      <c r="D792" s="153">
        <v>20</v>
      </c>
      <c r="E792" s="151">
        <v>63</v>
      </c>
      <c r="F792" s="151">
        <f t="shared" si="314"/>
        <v>1260</v>
      </c>
      <c r="G792" s="151"/>
      <c r="H792" s="151"/>
      <c r="I792" s="152"/>
      <c r="J792" s="298">
        <f t="shared" si="315"/>
        <v>1260</v>
      </c>
      <c r="K792" s="34">
        <f t="shared" si="316"/>
        <v>0</v>
      </c>
      <c r="L792" s="298">
        <f t="shared" si="317"/>
        <v>0</v>
      </c>
      <c r="M792" s="34">
        <f t="shared" si="318"/>
        <v>0</v>
      </c>
    </row>
    <row r="793" spans="1:13" ht="44.25" customHeight="1">
      <c r="A793" s="75">
        <f t="shared" si="319"/>
        <v>12.399999999999991</v>
      </c>
      <c r="B793" s="56" t="s">
        <v>307</v>
      </c>
      <c r="C793" s="58" t="s">
        <v>3</v>
      </c>
      <c r="D793" s="153">
        <v>20</v>
      </c>
      <c r="E793" s="151">
        <v>3640</v>
      </c>
      <c r="F793" s="151">
        <f t="shared" si="314"/>
        <v>72800</v>
      </c>
      <c r="G793" s="151"/>
      <c r="H793" s="151"/>
      <c r="I793" s="152"/>
      <c r="J793" s="298">
        <f t="shared" si="315"/>
        <v>72800</v>
      </c>
      <c r="K793" s="34">
        <f t="shared" si="316"/>
        <v>0</v>
      </c>
      <c r="L793" s="298">
        <f t="shared" si="317"/>
        <v>0</v>
      </c>
      <c r="M793" s="34">
        <f t="shared" si="318"/>
        <v>0</v>
      </c>
    </row>
    <row r="794" spans="1:13" ht="44.25" customHeight="1">
      <c r="A794" s="75"/>
      <c r="B794" s="150" t="s">
        <v>308</v>
      </c>
      <c r="C794" s="58"/>
      <c r="D794" s="153"/>
      <c r="E794" s="151"/>
      <c r="F794" s="151"/>
      <c r="G794" s="151"/>
      <c r="H794" s="151"/>
      <c r="I794" s="152"/>
      <c r="J794" s="227"/>
      <c r="K794" s="185"/>
      <c r="L794" s="132"/>
    </row>
    <row r="795" spans="1:13" ht="44.25" customHeight="1">
      <c r="A795" s="75">
        <f>+A793+0.01</f>
        <v>12.409999999999991</v>
      </c>
      <c r="B795" s="56" t="s">
        <v>309</v>
      </c>
      <c r="C795" s="58" t="s">
        <v>3</v>
      </c>
      <c r="D795" s="153">
        <v>20</v>
      </c>
      <c r="E795" s="151">
        <v>18.2</v>
      </c>
      <c r="F795" s="151">
        <f t="shared" ref="F795:F802" si="320">+D795*E795</f>
        <v>364</v>
      </c>
      <c r="G795" s="151"/>
      <c r="H795" s="151"/>
      <c r="I795" s="152"/>
      <c r="J795" s="298">
        <f t="shared" ref="J795:J802" si="321">D795*E795</f>
        <v>364</v>
      </c>
      <c r="K795" s="34">
        <f t="shared" ref="K795:K802" si="322">F795-J795</f>
        <v>0</v>
      </c>
      <c r="L795" s="298">
        <f t="shared" ref="L795:L802" si="323">D795*G795</f>
        <v>0</v>
      </c>
      <c r="M795" s="34">
        <f t="shared" ref="M795:M802" si="324">H795-L795</f>
        <v>0</v>
      </c>
    </row>
    <row r="796" spans="1:13" ht="44.25" customHeight="1">
      <c r="A796" s="75">
        <f t="shared" ref="A796:A802" si="325">+A795+0.01</f>
        <v>12.419999999999991</v>
      </c>
      <c r="B796" s="56" t="s">
        <v>310</v>
      </c>
      <c r="C796" s="58" t="s">
        <v>36</v>
      </c>
      <c r="D796" s="153">
        <v>100</v>
      </c>
      <c r="E796" s="151">
        <v>14.3</v>
      </c>
      <c r="F796" s="151">
        <f t="shared" si="320"/>
        <v>1430</v>
      </c>
      <c r="G796" s="151"/>
      <c r="H796" s="151"/>
      <c r="I796" s="152"/>
      <c r="J796" s="298">
        <f t="shared" si="321"/>
        <v>1430</v>
      </c>
      <c r="K796" s="34">
        <f t="shared" si="322"/>
        <v>0</v>
      </c>
      <c r="L796" s="298">
        <f t="shared" si="323"/>
        <v>0</v>
      </c>
      <c r="M796" s="34">
        <f t="shared" si="324"/>
        <v>0</v>
      </c>
    </row>
    <row r="797" spans="1:13" ht="44.25" customHeight="1">
      <c r="A797" s="75">
        <f t="shared" si="325"/>
        <v>12.429999999999991</v>
      </c>
      <c r="B797" s="56" t="s">
        <v>311</v>
      </c>
      <c r="C797" s="58" t="s">
        <v>3</v>
      </c>
      <c r="D797" s="153">
        <v>60</v>
      </c>
      <c r="E797" s="151">
        <v>26</v>
      </c>
      <c r="F797" s="151">
        <f t="shared" si="320"/>
        <v>1560</v>
      </c>
      <c r="G797" s="151"/>
      <c r="H797" s="151"/>
      <c r="I797" s="152"/>
      <c r="J797" s="298">
        <f t="shared" si="321"/>
        <v>1560</v>
      </c>
      <c r="K797" s="34">
        <f t="shared" si="322"/>
        <v>0</v>
      </c>
      <c r="L797" s="298">
        <f t="shared" si="323"/>
        <v>0</v>
      </c>
      <c r="M797" s="34">
        <f t="shared" si="324"/>
        <v>0</v>
      </c>
    </row>
    <row r="798" spans="1:13" ht="44.25" customHeight="1">
      <c r="A798" s="75">
        <f t="shared" si="325"/>
        <v>12.439999999999991</v>
      </c>
      <c r="B798" s="56" t="s">
        <v>312</v>
      </c>
      <c r="C798" s="58" t="s">
        <v>3</v>
      </c>
      <c r="D798" s="153">
        <v>40</v>
      </c>
      <c r="E798" s="151">
        <v>169</v>
      </c>
      <c r="F798" s="151">
        <f t="shared" si="320"/>
        <v>6760</v>
      </c>
      <c r="G798" s="151"/>
      <c r="H798" s="151"/>
      <c r="I798" s="152"/>
      <c r="J798" s="298">
        <f t="shared" si="321"/>
        <v>6760</v>
      </c>
      <c r="K798" s="34">
        <f t="shared" si="322"/>
        <v>0</v>
      </c>
      <c r="L798" s="298">
        <f t="shared" si="323"/>
        <v>0</v>
      </c>
      <c r="M798" s="34">
        <f t="shared" si="324"/>
        <v>0</v>
      </c>
    </row>
    <row r="799" spans="1:13" ht="44.25" customHeight="1">
      <c r="A799" s="75">
        <f t="shared" si="325"/>
        <v>12.44999999999999</v>
      </c>
      <c r="B799" s="56" t="s">
        <v>313</v>
      </c>
      <c r="C799" s="58" t="s">
        <v>3</v>
      </c>
      <c r="D799" s="153">
        <v>40</v>
      </c>
      <c r="E799" s="151">
        <v>169</v>
      </c>
      <c r="F799" s="151">
        <f t="shared" si="320"/>
        <v>6760</v>
      </c>
      <c r="G799" s="151"/>
      <c r="H799" s="151"/>
      <c r="I799" s="152"/>
      <c r="J799" s="298">
        <f t="shared" si="321"/>
        <v>6760</v>
      </c>
      <c r="K799" s="34">
        <f t="shared" si="322"/>
        <v>0</v>
      </c>
      <c r="L799" s="298">
        <f t="shared" si="323"/>
        <v>0</v>
      </c>
      <c r="M799" s="34">
        <f t="shared" si="324"/>
        <v>0</v>
      </c>
    </row>
    <row r="800" spans="1:13" ht="44.25" customHeight="1">
      <c r="A800" s="75">
        <f t="shared" si="325"/>
        <v>12.45999999999999</v>
      </c>
      <c r="B800" s="56" t="s">
        <v>314</v>
      </c>
      <c r="C800" s="58" t="s">
        <v>3</v>
      </c>
      <c r="D800" s="153">
        <v>20</v>
      </c>
      <c r="E800" s="151">
        <v>91</v>
      </c>
      <c r="F800" s="151">
        <f t="shared" si="320"/>
        <v>1820</v>
      </c>
      <c r="G800" s="151"/>
      <c r="H800" s="151"/>
      <c r="I800" s="152"/>
      <c r="J800" s="298">
        <f t="shared" si="321"/>
        <v>1820</v>
      </c>
      <c r="K800" s="34">
        <f t="shared" si="322"/>
        <v>0</v>
      </c>
      <c r="L800" s="298">
        <f t="shared" si="323"/>
        <v>0</v>
      </c>
      <c r="M800" s="34">
        <f t="shared" si="324"/>
        <v>0</v>
      </c>
    </row>
    <row r="801" spans="1:29" ht="44.25" customHeight="1">
      <c r="A801" s="75">
        <f t="shared" si="325"/>
        <v>12.46999999999999</v>
      </c>
      <c r="B801" s="56" t="s">
        <v>315</v>
      </c>
      <c r="C801" s="58" t="s">
        <v>3</v>
      </c>
      <c r="D801" s="153">
        <v>40</v>
      </c>
      <c r="E801" s="151">
        <v>572</v>
      </c>
      <c r="F801" s="151">
        <f t="shared" si="320"/>
        <v>22880</v>
      </c>
      <c r="G801" s="151"/>
      <c r="H801" s="151"/>
      <c r="I801" s="152"/>
      <c r="J801" s="298">
        <f t="shared" si="321"/>
        <v>22880</v>
      </c>
      <c r="K801" s="34">
        <f t="shared" si="322"/>
        <v>0</v>
      </c>
      <c r="L801" s="298">
        <f t="shared" si="323"/>
        <v>0</v>
      </c>
      <c r="M801" s="34">
        <f t="shared" si="324"/>
        <v>0</v>
      </c>
    </row>
    <row r="802" spans="1:29" ht="44.25" customHeight="1">
      <c r="A802" s="75">
        <f t="shared" si="325"/>
        <v>12.47999999999999</v>
      </c>
      <c r="B802" s="56" t="s">
        <v>316</v>
      </c>
      <c r="C802" s="58" t="s">
        <v>36</v>
      </c>
      <c r="D802" s="153">
        <v>200</v>
      </c>
      <c r="E802" s="151">
        <v>7.8</v>
      </c>
      <c r="F802" s="151">
        <f t="shared" si="320"/>
        <v>1560</v>
      </c>
      <c r="G802" s="151"/>
      <c r="H802" s="151"/>
      <c r="I802" s="152"/>
      <c r="J802" s="298">
        <f t="shared" si="321"/>
        <v>1560</v>
      </c>
      <c r="K802" s="34">
        <f t="shared" si="322"/>
        <v>0</v>
      </c>
      <c r="L802" s="298">
        <f t="shared" si="323"/>
        <v>0</v>
      </c>
      <c r="M802" s="34">
        <f t="shared" si="324"/>
        <v>0</v>
      </c>
    </row>
    <row r="803" spans="1:29" ht="44.25" customHeight="1">
      <c r="A803" s="75"/>
      <c r="B803" s="150" t="s">
        <v>317</v>
      </c>
      <c r="C803" s="58"/>
      <c r="D803" s="153"/>
      <c r="E803" s="151"/>
      <c r="F803" s="151"/>
      <c r="G803" s="151"/>
      <c r="H803" s="151"/>
      <c r="I803" s="152"/>
      <c r="J803" s="227"/>
      <c r="K803" s="185"/>
      <c r="L803" s="132"/>
    </row>
    <row r="804" spans="1:29" ht="44.25" customHeight="1">
      <c r="A804" s="75">
        <f>+A802+0.01</f>
        <v>12.48999999999999</v>
      </c>
      <c r="B804" s="56" t="s">
        <v>318</v>
      </c>
      <c r="C804" s="58" t="s">
        <v>319</v>
      </c>
      <c r="D804" s="153">
        <v>40</v>
      </c>
      <c r="E804" s="151">
        <v>160</v>
      </c>
      <c r="F804" s="151">
        <f>+D804*E804</f>
        <v>6400</v>
      </c>
      <c r="G804" s="151"/>
      <c r="H804" s="151"/>
      <c r="I804" s="152"/>
      <c r="J804" s="298">
        <f>D804*E804</f>
        <v>6400</v>
      </c>
      <c r="K804" s="34">
        <f>F804-J804</f>
        <v>0</v>
      </c>
      <c r="L804" s="298">
        <f>D804*G804</f>
        <v>0</v>
      </c>
      <c r="M804" s="34">
        <f>H804-L804</f>
        <v>0</v>
      </c>
    </row>
    <row r="805" spans="1:29" ht="44.25" customHeight="1">
      <c r="A805" s="75"/>
      <c r="B805" s="150" t="s">
        <v>320</v>
      </c>
      <c r="C805" s="58"/>
      <c r="D805" s="95"/>
      <c r="E805" s="151"/>
      <c r="F805" s="151"/>
      <c r="G805" s="151"/>
      <c r="H805" s="151"/>
      <c r="I805" s="152"/>
      <c r="J805" s="227"/>
      <c r="K805" s="10"/>
      <c r="L805" s="171"/>
    </row>
    <row r="806" spans="1:29" s="223" customFormat="1" ht="44.25" customHeight="1">
      <c r="A806" s="277">
        <f>+A804+0.01</f>
        <v>12.499999999999989</v>
      </c>
      <c r="B806" s="278" t="s">
        <v>321</v>
      </c>
      <c r="C806" s="279"/>
      <c r="D806" s="280"/>
      <c r="E806" s="281"/>
      <c r="F806" s="281"/>
      <c r="G806" s="281"/>
      <c r="H806" s="281"/>
      <c r="I806" s="282"/>
      <c r="J806" s="296">
        <f t="shared" ref="J806:J812" si="326">D806*E806</f>
        <v>0</v>
      </c>
      <c r="K806" s="283">
        <f t="shared" ref="K806:K812" si="327">F806-J806</f>
        <v>0</v>
      </c>
      <c r="L806" s="296">
        <f t="shared" ref="L806:L812" si="328">D806*G806</f>
        <v>0</v>
      </c>
      <c r="M806" s="283">
        <f t="shared" ref="M806:M812" si="329">H806-L806</f>
        <v>0</v>
      </c>
    </row>
    <row r="807" spans="1:29" s="223" customFormat="1" ht="44.25" customHeight="1">
      <c r="A807" s="277">
        <f t="shared" ref="A807:A811" si="330">+A806+0.01</f>
        <v>12.509999999999989</v>
      </c>
      <c r="B807" s="284" t="s">
        <v>322</v>
      </c>
      <c r="C807" s="279" t="s">
        <v>11</v>
      </c>
      <c r="D807" s="280">
        <v>1147</v>
      </c>
      <c r="E807" s="281">
        <v>1009</v>
      </c>
      <c r="F807" s="281">
        <f t="shared" ref="F807" si="331">+D807*E807</f>
        <v>1157323</v>
      </c>
      <c r="G807" s="281"/>
      <c r="H807" s="281"/>
      <c r="I807" s="285"/>
      <c r="J807" s="296">
        <f t="shared" si="326"/>
        <v>1157323</v>
      </c>
      <c r="K807" s="283">
        <f t="shared" si="327"/>
        <v>0</v>
      </c>
      <c r="L807" s="296">
        <f t="shared" si="328"/>
        <v>0</v>
      </c>
      <c r="M807" s="283">
        <f t="shared" si="329"/>
        <v>0</v>
      </c>
    </row>
    <row r="808" spans="1:29" s="223" customFormat="1" ht="44.25" customHeight="1">
      <c r="A808" s="277">
        <f t="shared" si="330"/>
        <v>12.519999999999989</v>
      </c>
      <c r="B808" s="284" t="s">
        <v>323</v>
      </c>
      <c r="C808" s="279" t="s">
        <v>20</v>
      </c>
      <c r="D808" s="280">
        <v>1</v>
      </c>
      <c r="E808" s="281">
        <v>114997</v>
      </c>
      <c r="F808" s="281">
        <f t="shared" ref="F808:F811" si="332">+D808*E808</f>
        <v>114997</v>
      </c>
      <c r="G808" s="281"/>
      <c r="H808" s="281"/>
      <c r="I808" s="285"/>
      <c r="J808" s="296">
        <f t="shared" ref="J808:J811" si="333">D808*E808</f>
        <v>114997</v>
      </c>
      <c r="K808" s="283">
        <f t="shared" ref="K808:K811" si="334">F808-J808</f>
        <v>0</v>
      </c>
      <c r="L808" s="296">
        <f t="shared" ref="L808:L811" si="335">D808*G808</f>
        <v>0</v>
      </c>
      <c r="M808" s="283">
        <f t="shared" ref="M808:M811" si="336">H808-L808</f>
        <v>0</v>
      </c>
    </row>
    <row r="809" spans="1:29" s="223" customFormat="1" ht="44.25" customHeight="1">
      <c r="A809" s="277">
        <f t="shared" si="330"/>
        <v>12.529999999999989</v>
      </c>
      <c r="B809" s="278" t="s">
        <v>324</v>
      </c>
      <c r="C809" s="279"/>
      <c r="D809" s="280"/>
      <c r="E809" s="281"/>
      <c r="F809" s="281"/>
      <c r="G809" s="281"/>
      <c r="H809" s="281"/>
      <c r="I809" s="285"/>
      <c r="J809" s="296">
        <f t="shared" si="333"/>
        <v>0</v>
      </c>
      <c r="K809" s="283">
        <f t="shared" si="334"/>
        <v>0</v>
      </c>
      <c r="L809" s="296">
        <f t="shared" si="335"/>
        <v>0</v>
      </c>
      <c r="M809" s="283">
        <f t="shared" si="336"/>
        <v>0</v>
      </c>
    </row>
    <row r="810" spans="1:29" s="223" customFormat="1" ht="44.25" customHeight="1">
      <c r="A810" s="277">
        <f t="shared" si="330"/>
        <v>12.539999999999988</v>
      </c>
      <c r="B810" s="284" t="s">
        <v>322</v>
      </c>
      <c r="C810" s="279" t="s">
        <v>11</v>
      </c>
      <c r="D810" s="280">
        <v>2039</v>
      </c>
      <c r="E810" s="281">
        <v>1009</v>
      </c>
      <c r="F810" s="281">
        <f t="shared" si="332"/>
        <v>2057351</v>
      </c>
      <c r="G810" s="281"/>
      <c r="H810" s="281"/>
      <c r="I810" s="285"/>
      <c r="J810" s="296">
        <f t="shared" si="333"/>
        <v>2057351</v>
      </c>
      <c r="K810" s="283">
        <f t="shared" si="334"/>
        <v>0</v>
      </c>
      <c r="L810" s="296">
        <f t="shared" si="335"/>
        <v>0</v>
      </c>
      <c r="M810" s="283">
        <f t="shared" si="336"/>
        <v>0</v>
      </c>
    </row>
    <row r="811" spans="1:29" s="223" customFormat="1" ht="44.25" customHeight="1">
      <c r="A811" s="277">
        <f t="shared" si="330"/>
        <v>12.549999999999988</v>
      </c>
      <c r="B811" s="284" t="str">
        <f>+B808</f>
        <v>Aparatos y grifería</v>
      </c>
      <c r="C811" s="279" t="s">
        <v>20</v>
      </c>
      <c r="D811" s="280">
        <v>1</v>
      </c>
      <c r="E811" s="281">
        <v>165550</v>
      </c>
      <c r="F811" s="281">
        <f t="shared" si="332"/>
        <v>165550</v>
      </c>
      <c r="G811" s="281"/>
      <c r="H811" s="281"/>
      <c r="I811" s="285"/>
      <c r="J811" s="296">
        <f t="shared" si="333"/>
        <v>165550</v>
      </c>
      <c r="K811" s="283">
        <f t="shared" si="334"/>
        <v>0</v>
      </c>
      <c r="L811" s="296">
        <f t="shared" si="335"/>
        <v>0</v>
      </c>
      <c r="M811" s="283">
        <f t="shared" si="336"/>
        <v>0</v>
      </c>
    </row>
    <row r="812" spans="1:29" s="223" customFormat="1" ht="44.25" customHeight="1">
      <c r="A812" s="277">
        <f>+A807+0.01</f>
        <v>12.519999999999989</v>
      </c>
      <c r="B812" s="284" t="s">
        <v>325</v>
      </c>
      <c r="C812" s="279" t="s">
        <v>326</v>
      </c>
      <c r="D812" s="286">
        <v>564</v>
      </c>
      <c r="E812" s="281">
        <v>10500</v>
      </c>
      <c r="F812" s="281">
        <v>5922000</v>
      </c>
      <c r="G812" s="281"/>
      <c r="H812" s="281"/>
      <c r="I812" s="285"/>
      <c r="J812" s="296">
        <f t="shared" si="326"/>
        <v>5922000</v>
      </c>
      <c r="K812" s="283">
        <f t="shared" si="327"/>
        <v>0</v>
      </c>
      <c r="L812" s="296">
        <f t="shared" si="328"/>
        <v>0</v>
      </c>
      <c r="M812" s="283">
        <f t="shared" si="329"/>
        <v>0</v>
      </c>
    </row>
    <row r="813" spans="1:29" ht="45" customHeight="1">
      <c r="A813" s="146"/>
      <c r="B813" s="124" t="s">
        <v>24</v>
      </c>
      <c r="C813" s="113"/>
      <c r="D813" s="82"/>
      <c r="E813" s="186"/>
      <c r="F813" s="114">
        <f>SUM(F753:F812)</f>
        <v>10970516.6</v>
      </c>
      <c r="G813" s="84"/>
      <c r="H813" s="114">
        <f>+H807+H810</f>
        <v>0</v>
      </c>
      <c r="I813" s="152"/>
      <c r="J813" s="298">
        <f>+F813+H813</f>
        <v>10970516.6</v>
      </c>
      <c r="K813" s="10" t="str">
        <f>+B752</f>
        <v xml:space="preserve">   SERVICIOS HIGIENICOS (nuevos 20 )</v>
      </c>
    </row>
    <row r="814" spans="1:29" ht="45" customHeight="1">
      <c r="A814" s="147">
        <v>13</v>
      </c>
      <c r="B814" s="125" t="s">
        <v>327</v>
      </c>
      <c r="C814" s="148" t="s">
        <v>3</v>
      </c>
      <c r="D814" s="117" t="s">
        <v>4</v>
      </c>
      <c r="E814" s="147" t="s">
        <v>5</v>
      </c>
      <c r="F814" s="147" t="s">
        <v>6</v>
      </c>
      <c r="G814" s="147" t="s">
        <v>7</v>
      </c>
      <c r="H814" s="147" t="s">
        <v>8</v>
      </c>
      <c r="I814" s="152"/>
      <c r="J814" s="227"/>
      <c r="K814" s="10"/>
    </row>
    <row r="815" spans="1:29" s="223" customFormat="1" ht="42" customHeight="1">
      <c r="A815" s="221">
        <f t="shared" ref="A815:A830" si="337">+A814+0.01</f>
        <v>13.01</v>
      </c>
      <c r="B815" s="220" t="s">
        <v>328</v>
      </c>
      <c r="C815" s="215" t="s">
        <v>329</v>
      </c>
      <c r="D815" s="216">
        <v>36</v>
      </c>
      <c r="E815" s="218">
        <v>110000</v>
      </c>
      <c r="F815" s="218">
        <f>+D815*E815</f>
        <v>3960000</v>
      </c>
      <c r="G815" s="218"/>
      <c r="H815" s="218"/>
      <c r="I815" s="291"/>
      <c r="J815" s="296">
        <f t="shared" ref="J815:J830" si="338">D815*E815</f>
        <v>3960000</v>
      </c>
      <c r="K815" s="297">
        <f t="shared" ref="K815:K830" si="339">F815-J815</f>
        <v>0</v>
      </c>
      <c r="L815" s="296">
        <f t="shared" ref="L815:L830" si="340">D815*G815</f>
        <v>0</v>
      </c>
      <c r="M815" s="297">
        <f t="shared" ref="M815:M830" si="341">H815-L815</f>
        <v>0</v>
      </c>
      <c r="N815" s="294"/>
      <c r="O815" s="294"/>
      <c r="P815" s="294"/>
      <c r="Q815" s="294"/>
      <c r="R815" s="294"/>
      <c r="S815" s="294"/>
      <c r="T815" s="294"/>
      <c r="U815" s="294"/>
      <c r="V815" s="294"/>
      <c r="W815" s="294"/>
      <c r="X815" s="294"/>
      <c r="Y815" s="294"/>
      <c r="Z815" s="294"/>
      <c r="AA815" s="294"/>
      <c r="AB815" s="294"/>
      <c r="AC815" s="294"/>
    </row>
    <row r="816" spans="1:29" ht="44.25" customHeight="1">
      <c r="A816" s="221">
        <f t="shared" si="337"/>
        <v>13.02</v>
      </c>
      <c r="B816" s="220" t="s">
        <v>330</v>
      </c>
      <c r="C816" s="215" t="s">
        <v>329</v>
      </c>
      <c r="D816" s="216">
        <v>10</v>
      </c>
      <c r="E816" s="218">
        <v>55000</v>
      </c>
      <c r="F816" s="218">
        <v>550000</v>
      </c>
      <c r="G816" s="218"/>
      <c r="H816" s="218"/>
      <c r="I816" s="291">
        <f t="shared" ref="I816:I830" si="342">D816*E816</f>
        <v>550000</v>
      </c>
      <c r="J816" s="298">
        <f t="shared" si="338"/>
        <v>550000</v>
      </c>
      <c r="K816" s="478">
        <f t="shared" si="339"/>
        <v>0</v>
      </c>
      <c r="L816" s="298">
        <f t="shared" si="340"/>
        <v>0</v>
      </c>
      <c r="M816" s="478">
        <f t="shared" si="341"/>
        <v>0</v>
      </c>
    </row>
    <row r="817" spans="1:29" ht="44.25" customHeight="1">
      <c r="A817" s="221">
        <f t="shared" si="337"/>
        <v>13.03</v>
      </c>
      <c r="B817" s="220" t="s">
        <v>331</v>
      </c>
      <c r="C817" s="215" t="s">
        <v>329</v>
      </c>
      <c r="D817" s="216">
        <v>36</v>
      </c>
      <c r="E817" s="218">
        <v>125000</v>
      </c>
      <c r="F817" s="218">
        <f>+E817*D817</f>
        <v>4500000</v>
      </c>
      <c r="G817" s="218">
        <v>65000</v>
      </c>
      <c r="H817" s="218">
        <f t="shared" ref="H817:H820" si="343">+G817*D817</f>
        <v>2340000</v>
      </c>
      <c r="I817" s="291">
        <f t="shared" si="342"/>
        <v>4500000</v>
      </c>
      <c r="J817" s="298">
        <f t="shared" si="338"/>
        <v>4500000</v>
      </c>
      <c r="K817" s="478">
        <f t="shared" si="339"/>
        <v>0</v>
      </c>
      <c r="L817" s="298">
        <f t="shared" si="340"/>
        <v>2340000</v>
      </c>
      <c r="M817" s="478">
        <f t="shared" si="341"/>
        <v>0</v>
      </c>
    </row>
    <row r="818" spans="1:29" ht="44.25" customHeight="1">
      <c r="A818" s="221">
        <f t="shared" si="337"/>
        <v>13.04</v>
      </c>
      <c r="B818" s="220" t="s">
        <v>332</v>
      </c>
      <c r="C818" s="215" t="s">
        <v>333</v>
      </c>
      <c r="D818" s="216">
        <v>1</v>
      </c>
      <c r="E818" s="218">
        <v>115000</v>
      </c>
      <c r="F818" s="218">
        <f>+E818*D818</f>
        <v>115000</v>
      </c>
      <c r="G818" s="218">
        <f>+E818*0.185</f>
        <v>21275</v>
      </c>
      <c r="H818" s="218">
        <f t="shared" si="343"/>
        <v>21275</v>
      </c>
      <c r="I818" s="291">
        <f t="shared" si="342"/>
        <v>115000</v>
      </c>
      <c r="J818" s="298">
        <f t="shared" si="338"/>
        <v>115000</v>
      </c>
      <c r="K818" s="478">
        <f t="shared" si="339"/>
        <v>0</v>
      </c>
      <c r="L818" s="298">
        <f t="shared" si="340"/>
        <v>21275</v>
      </c>
      <c r="M818" s="478">
        <f t="shared" si="341"/>
        <v>0</v>
      </c>
    </row>
    <row r="819" spans="1:29" ht="44.25" customHeight="1">
      <c r="A819" s="75">
        <f t="shared" si="337"/>
        <v>13.049999999999999</v>
      </c>
      <c r="B819" s="187" t="s">
        <v>334</v>
      </c>
      <c r="C819" s="58" t="s">
        <v>335</v>
      </c>
      <c r="D819" s="95">
        <v>1200</v>
      </c>
      <c r="E819" s="151">
        <v>1800</v>
      </c>
      <c r="F819" s="151">
        <v>2160000</v>
      </c>
      <c r="G819" s="151">
        <v>864</v>
      </c>
      <c r="H819" s="151">
        <f t="shared" si="343"/>
        <v>1036800</v>
      </c>
      <c r="I819" s="291">
        <f t="shared" si="342"/>
        <v>2160000</v>
      </c>
      <c r="J819" s="298">
        <f t="shared" si="338"/>
        <v>2160000</v>
      </c>
      <c r="K819" s="34">
        <f t="shared" si="339"/>
        <v>0</v>
      </c>
      <c r="L819" s="298">
        <f t="shared" si="340"/>
        <v>1036800</v>
      </c>
      <c r="M819" s="34">
        <f t="shared" si="341"/>
        <v>0</v>
      </c>
    </row>
    <row r="820" spans="1:29" ht="44.25" customHeight="1">
      <c r="A820" s="75">
        <f t="shared" si="337"/>
        <v>13.059999999999999</v>
      </c>
      <c r="B820" s="187" t="s">
        <v>336</v>
      </c>
      <c r="C820" s="58" t="s">
        <v>337</v>
      </c>
      <c r="D820" s="95">
        <v>400</v>
      </c>
      <c r="E820" s="151">
        <v>5000</v>
      </c>
      <c r="F820" s="151">
        <v>2000000</v>
      </c>
      <c r="G820" s="151">
        <v>0</v>
      </c>
      <c r="H820" s="151">
        <f t="shared" si="343"/>
        <v>0</v>
      </c>
      <c r="I820" s="291">
        <f t="shared" si="342"/>
        <v>2000000</v>
      </c>
      <c r="J820" s="298">
        <f t="shared" si="338"/>
        <v>2000000</v>
      </c>
      <c r="K820" s="34">
        <f t="shared" si="339"/>
        <v>0</v>
      </c>
      <c r="L820" s="298">
        <f t="shared" si="340"/>
        <v>0</v>
      </c>
      <c r="M820" s="34">
        <f t="shared" si="341"/>
        <v>0</v>
      </c>
    </row>
    <row r="821" spans="1:29" s="223" customFormat="1" ht="70.5" customHeight="1">
      <c r="A821" s="221">
        <f t="shared" si="337"/>
        <v>13.069999999999999</v>
      </c>
      <c r="B821" s="287" t="s">
        <v>338</v>
      </c>
      <c r="C821" s="215" t="s">
        <v>329</v>
      </c>
      <c r="D821" s="216">
        <v>36</v>
      </c>
      <c r="E821" s="218">
        <v>48400</v>
      </c>
      <c r="F821" s="218">
        <f>+D821*E821</f>
        <v>1742400</v>
      </c>
      <c r="G821" s="218">
        <v>23232</v>
      </c>
      <c r="H821" s="218">
        <f>+G821*D821</f>
        <v>836352</v>
      </c>
      <c r="I821" s="291"/>
      <c r="J821" s="296">
        <f t="shared" si="338"/>
        <v>1742400</v>
      </c>
      <c r="K821" s="297">
        <f t="shared" si="339"/>
        <v>0</v>
      </c>
      <c r="L821" s="296">
        <f t="shared" si="340"/>
        <v>836352</v>
      </c>
      <c r="M821" s="297">
        <f t="shared" si="341"/>
        <v>0</v>
      </c>
      <c r="N821" s="294"/>
      <c r="O821" s="294"/>
      <c r="P821" s="294"/>
      <c r="Q821" s="294"/>
      <c r="R821" s="294"/>
      <c r="S821" s="294"/>
      <c r="T821" s="294"/>
      <c r="U821" s="294"/>
      <c r="V821" s="294"/>
      <c r="W821" s="294"/>
      <c r="X821" s="294"/>
      <c r="Y821" s="294"/>
      <c r="Z821" s="294"/>
      <c r="AA821" s="294"/>
      <c r="AB821" s="294"/>
      <c r="AC821" s="294"/>
    </row>
    <row r="822" spans="1:29" s="223" customFormat="1" ht="71.25" customHeight="1">
      <c r="A822" s="221">
        <f t="shared" si="337"/>
        <v>13.079999999999998</v>
      </c>
      <c r="B822" s="287" t="s">
        <v>339</v>
      </c>
      <c r="C822" s="215" t="s">
        <v>335</v>
      </c>
      <c r="D822" s="216">
        <v>792</v>
      </c>
      <c r="E822" s="218">
        <v>2500</v>
      </c>
      <c r="F822" s="218">
        <f>+D822*E822</f>
        <v>1980000</v>
      </c>
      <c r="G822" s="483">
        <v>1200</v>
      </c>
      <c r="H822" s="218">
        <f>+G822*D822</f>
        <v>950400</v>
      </c>
      <c r="I822" s="291"/>
      <c r="J822" s="296">
        <f t="shared" si="338"/>
        <v>1980000</v>
      </c>
      <c r="K822" s="297">
        <f t="shared" si="339"/>
        <v>0</v>
      </c>
      <c r="L822" s="296">
        <f t="shared" si="340"/>
        <v>950400</v>
      </c>
      <c r="M822" s="297">
        <f t="shared" si="341"/>
        <v>0</v>
      </c>
      <c r="N822" s="294"/>
      <c r="O822" s="294"/>
      <c r="P822" s="294"/>
      <c r="Q822" s="294"/>
      <c r="R822" s="294"/>
      <c r="S822" s="294"/>
      <c r="T822" s="294"/>
      <c r="U822" s="294"/>
      <c r="V822" s="294"/>
      <c r="W822" s="294"/>
      <c r="X822" s="294"/>
      <c r="Y822" s="294"/>
      <c r="Z822" s="294"/>
      <c r="AA822" s="294"/>
      <c r="AB822" s="294"/>
      <c r="AC822" s="294"/>
    </row>
    <row r="823" spans="1:29" ht="44.25" customHeight="1">
      <c r="A823" s="75">
        <f t="shared" si="337"/>
        <v>13.089999999999998</v>
      </c>
      <c r="B823" s="187" t="s">
        <v>340</v>
      </c>
      <c r="C823" s="58" t="s">
        <v>333</v>
      </c>
      <c r="D823" s="231">
        <v>1</v>
      </c>
      <c r="E823" s="151">
        <v>78500</v>
      </c>
      <c r="F823" s="151">
        <v>78500</v>
      </c>
      <c r="G823" s="151"/>
      <c r="H823" s="151"/>
      <c r="I823" s="291">
        <f t="shared" si="342"/>
        <v>78500</v>
      </c>
      <c r="J823" s="298">
        <f t="shared" si="338"/>
        <v>78500</v>
      </c>
      <c r="K823" s="34">
        <f t="shared" si="339"/>
        <v>0</v>
      </c>
      <c r="L823" s="298">
        <f t="shared" si="340"/>
        <v>0</v>
      </c>
      <c r="M823" s="34">
        <f t="shared" si="341"/>
        <v>0</v>
      </c>
    </row>
    <row r="824" spans="1:29" s="223" customFormat="1" ht="69.75" customHeight="1">
      <c r="A824" s="277">
        <f t="shared" si="337"/>
        <v>13.099999999999998</v>
      </c>
      <c r="B824" s="484" t="s">
        <v>341</v>
      </c>
      <c r="C824" s="485" t="s">
        <v>11</v>
      </c>
      <c r="D824" s="288">
        <v>71</v>
      </c>
      <c r="E824" s="480">
        <v>1340</v>
      </c>
      <c r="F824" s="218">
        <f>+D824*E824</f>
        <v>95140</v>
      </c>
      <c r="G824" s="218"/>
      <c r="H824" s="218"/>
      <c r="I824" s="291"/>
      <c r="J824" s="292"/>
      <c r="K824" s="297"/>
      <c r="L824" s="294"/>
      <c r="M824" s="294"/>
      <c r="N824" s="294"/>
      <c r="O824" s="294"/>
      <c r="P824" s="294"/>
      <c r="Q824" s="294"/>
      <c r="R824" s="294"/>
      <c r="S824" s="294"/>
      <c r="T824" s="294"/>
      <c r="U824" s="294"/>
      <c r="V824" s="294"/>
      <c r="W824" s="294"/>
      <c r="X824" s="294"/>
      <c r="Y824" s="294"/>
      <c r="Z824" s="294"/>
      <c r="AA824" s="294"/>
      <c r="AB824" s="294"/>
      <c r="AC824" s="294"/>
    </row>
    <row r="825" spans="1:29" s="223" customFormat="1" ht="70.5" customHeight="1">
      <c r="A825" s="277">
        <f t="shared" si="337"/>
        <v>13.109999999999998</v>
      </c>
      <c r="B825" s="220" t="s">
        <v>342</v>
      </c>
      <c r="C825" s="215" t="s">
        <v>329</v>
      </c>
      <c r="D825" s="289">
        <v>36</v>
      </c>
      <c r="E825" s="218">
        <v>9500</v>
      </c>
      <c r="F825" s="218">
        <f>+D825*E825</f>
        <v>342000</v>
      </c>
      <c r="G825" s="218"/>
      <c r="H825" s="218"/>
      <c r="I825" s="291"/>
      <c r="J825" s="296">
        <f t="shared" si="338"/>
        <v>342000</v>
      </c>
      <c r="K825" s="297">
        <f t="shared" si="339"/>
        <v>0</v>
      </c>
      <c r="L825" s="296">
        <f t="shared" si="340"/>
        <v>0</v>
      </c>
      <c r="M825" s="297">
        <f t="shared" si="341"/>
        <v>0</v>
      </c>
      <c r="N825" s="294"/>
      <c r="O825" s="294"/>
      <c r="P825" s="294"/>
      <c r="Q825" s="294"/>
      <c r="R825" s="294"/>
      <c r="S825" s="294"/>
      <c r="T825" s="294"/>
      <c r="U825" s="294"/>
      <c r="V825" s="294"/>
      <c r="W825" s="294"/>
      <c r="X825" s="294"/>
      <c r="Y825" s="294"/>
      <c r="Z825" s="294"/>
      <c r="AA825" s="294"/>
      <c r="AB825" s="294"/>
      <c r="AC825" s="294"/>
    </row>
    <row r="826" spans="1:29" s="223" customFormat="1" ht="44.25" customHeight="1">
      <c r="A826" s="221">
        <f t="shared" si="337"/>
        <v>13.119999999999997</v>
      </c>
      <c r="B826" s="220" t="s">
        <v>343</v>
      </c>
      <c r="C826" s="215" t="s">
        <v>329</v>
      </c>
      <c r="D826" s="216">
        <v>36</v>
      </c>
      <c r="E826" s="218">
        <v>12000</v>
      </c>
      <c r="F826" s="218">
        <f>+D826*E826</f>
        <v>432000</v>
      </c>
      <c r="G826" s="218"/>
      <c r="H826" s="218"/>
      <c r="I826" s="291"/>
      <c r="J826" s="296">
        <f t="shared" si="338"/>
        <v>432000</v>
      </c>
      <c r="K826" s="297">
        <f t="shared" si="339"/>
        <v>0</v>
      </c>
      <c r="L826" s="296">
        <f t="shared" si="340"/>
        <v>0</v>
      </c>
      <c r="M826" s="297">
        <f t="shared" si="341"/>
        <v>0</v>
      </c>
      <c r="N826" s="294"/>
      <c r="O826" s="294"/>
      <c r="P826" s="294"/>
      <c r="Q826" s="294"/>
      <c r="R826" s="294"/>
      <c r="S826" s="294"/>
      <c r="T826" s="294"/>
      <c r="U826" s="294"/>
      <c r="V826" s="294"/>
      <c r="W826" s="294"/>
      <c r="X826" s="294"/>
      <c r="Y826" s="294"/>
      <c r="Z826" s="294"/>
      <c r="AA826" s="294"/>
      <c r="AB826" s="294"/>
      <c r="AC826" s="294"/>
    </row>
    <row r="827" spans="1:29" ht="44.25" customHeight="1">
      <c r="A827" s="75">
        <f t="shared" si="337"/>
        <v>13.129999999999997</v>
      </c>
      <c r="B827" s="187" t="s">
        <v>344</v>
      </c>
      <c r="C827" s="58" t="s">
        <v>333</v>
      </c>
      <c r="D827" s="95">
        <v>1</v>
      </c>
      <c r="E827" s="151">
        <v>85600</v>
      </c>
      <c r="F827" s="151">
        <v>85600</v>
      </c>
      <c r="G827" s="151"/>
      <c r="H827" s="151"/>
      <c r="I827" s="291">
        <f t="shared" si="342"/>
        <v>85600</v>
      </c>
      <c r="J827" s="298">
        <f t="shared" si="338"/>
        <v>85600</v>
      </c>
      <c r="K827" s="34">
        <f t="shared" si="339"/>
        <v>0</v>
      </c>
      <c r="L827" s="298">
        <f t="shared" si="340"/>
        <v>0</v>
      </c>
      <c r="M827" s="34">
        <f t="shared" si="341"/>
        <v>0</v>
      </c>
    </row>
    <row r="828" spans="1:29" ht="54" customHeight="1">
      <c r="A828" s="221">
        <f t="shared" si="337"/>
        <v>13.139999999999997</v>
      </c>
      <c r="B828" s="220" t="s">
        <v>345</v>
      </c>
      <c r="C828" s="215" t="s">
        <v>333</v>
      </c>
      <c r="D828" s="216"/>
      <c r="E828" s="218"/>
      <c r="F828" s="218">
        <v>0</v>
      </c>
      <c r="G828" s="218"/>
      <c r="H828" s="218"/>
      <c r="I828" s="291">
        <f t="shared" si="342"/>
        <v>0</v>
      </c>
      <c r="J828" s="298">
        <f t="shared" si="338"/>
        <v>0</v>
      </c>
      <c r="K828" s="478">
        <f t="shared" si="339"/>
        <v>0</v>
      </c>
      <c r="L828" s="298">
        <f t="shared" si="340"/>
        <v>0</v>
      </c>
      <c r="M828" s="478">
        <f t="shared" si="341"/>
        <v>0</v>
      </c>
    </row>
    <row r="829" spans="1:29" ht="50.25" customHeight="1">
      <c r="A829" s="221">
        <f t="shared" si="337"/>
        <v>13.149999999999997</v>
      </c>
      <c r="B829" s="220" t="s">
        <v>346</v>
      </c>
      <c r="C829" s="215" t="s">
        <v>333</v>
      </c>
      <c r="D829" s="216"/>
      <c r="E829" s="218"/>
      <c r="F829" s="218">
        <v>0</v>
      </c>
      <c r="G829" s="218"/>
      <c r="H829" s="218"/>
      <c r="I829" s="291">
        <f t="shared" si="342"/>
        <v>0</v>
      </c>
      <c r="J829" s="298">
        <f t="shared" si="338"/>
        <v>0</v>
      </c>
      <c r="K829" s="478">
        <f t="shared" si="339"/>
        <v>0</v>
      </c>
      <c r="L829" s="298">
        <f t="shared" si="340"/>
        <v>0</v>
      </c>
      <c r="M829" s="478">
        <f t="shared" si="341"/>
        <v>0</v>
      </c>
    </row>
    <row r="830" spans="1:29" ht="44.25" customHeight="1">
      <c r="A830" s="221">
        <f t="shared" si="337"/>
        <v>13.159999999999997</v>
      </c>
      <c r="B830" s="220" t="s">
        <v>347</v>
      </c>
      <c r="C830" s="215" t="s">
        <v>333</v>
      </c>
      <c r="D830" s="216">
        <v>1</v>
      </c>
      <c r="E830" s="218">
        <v>125000</v>
      </c>
      <c r="F830" s="218">
        <f>+E830*D830</f>
        <v>125000</v>
      </c>
      <c r="G830" s="218"/>
      <c r="H830" s="218"/>
      <c r="I830" s="291">
        <f t="shared" si="342"/>
        <v>125000</v>
      </c>
      <c r="J830" s="298">
        <f t="shared" si="338"/>
        <v>125000</v>
      </c>
      <c r="K830" s="478">
        <f t="shared" si="339"/>
        <v>0</v>
      </c>
      <c r="L830" s="298">
        <f t="shared" si="340"/>
        <v>0</v>
      </c>
      <c r="M830" s="478">
        <f t="shared" si="341"/>
        <v>0</v>
      </c>
    </row>
    <row r="831" spans="1:29" ht="45" customHeight="1">
      <c r="A831" s="188"/>
      <c r="B831" s="124" t="s">
        <v>62</v>
      </c>
      <c r="C831" s="113"/>
      <c r="D831" s="82"/>
      <c r="E831" s="176"/>
      <c r="F831" s="114">
        <f>SUM(F815:F830)</f>
        <v>18165640</v>
      </c>
      <c r="G831" s="176"/>
      <c r="H831" s="114">
        <f>SUM(H815:H830)</f>
        <v>5184827</v>
      </c>
      <c r="I831" s="90"/>
      <c r="J831" s="298">
        <f>+F831+H831</f>
        <v>23350467</v>
      </c>
      <c r="K831" s="10" t="str">
        <f>+B814</f>
        <v xml:space="preserve">   COSTOS INDIRECTOS</v>
      </c>
    </row>
    <row r="832" spans="1:29" ht="45" customHeight="1">
      <c r="A832" s="147">
        <v>14</v>
      </c>
      <c r="B832" s="125" t="s">
        <v>348</v>
      </c>
      <c r="C832" s="148"/>
      <c r="D832" s="117"/>
      <c r="E832" s="147"/>
      <c r="F832" s="147"/>
      <c r="G832" s="147"/>
      <c r="H832" s="147"/>
      <c r="I832" s="90"/>
      <c r="J832" s="227"/>
      <c r="K832" s="10"/>
    </row>
    <row r="833" spans="1:13" ht="10.5" customHeight="1">
      <c r="A833" s="189"/>
      <c r="B833" s="190"/>
      <c r="C833" s="58"/>
      <c r="D833" s="95"/>
      <c r="E833" s="189"/>
      <c r="F833" s="189"/>
      <c r="G833" s="189"/>
      <c r="H833" s="189"/>
      <c r="I833" s="90"/>
      <c r="J833" s="227"/>
      <c r="K833" s="10"/>
    </row>
    <row r="834" spans="1:13" ht="44.25" customHeight="1">
      <c r="A834" s="75">
        <f>+A832+0.01</f>
        <v>14.01</v>
      </c>
      <c r="B834" s="187" t="s">
        <v>349</v>
      </c>
      <c r="C834" s="58" t="s">
        <v>48</v>
      </c>
      <c r="D834" s="95">
        <v>44</v>
      </c>
      <c r="E834" s="151">
        <v>5000</v>
      </c>
      <c r="F834" s="151">
        <f>D834*E834</f>
        <v>220000</v>
      </c>
      <c r="G834" s="189"/>
      <c r="H834" s="189"/>
      <c r="I834" s="90"/>
      <c r="J834" s="298">
        <f t="shared" ref="J834:J841" si="344">D834*E834</f>
        <v>220000</v>
      </c>
      <c r="K834" s="34">
        <f t="shared" ref="K834:K842" si="345">F834-J834</f>
        <v>0</v>
      </c>
      <c r="L834" s="298">
        <f t="shared" ref="L834:L842" si="346">D834*G834</f>
        <v>0</v>
      </c>
      <c r="M834" s="34">
        <f t="shared" ref="M834:M842" si="347">H834-L834</f>
        <v>0</v>
      </c>
    </row>
    <row r="835" spans="1:13" ht="44.25" customHeight="1">
      <c r="A835" s="75">
        <f t="shared" ref="A835:A842" si="348">+A834+0.01</f>
        <v>14.02</v>
      </c>
      <c r="B835" s="187" t="s">
        <v>350</v>
      </c>
      <c r="C835" s="58" t="s">
        <v>20</v>
      </c>
      <c r="D835" s="95">
        <v>1</v>
      </c>
      <c r="E835" s="151">
        <v>70000</v>
      </c>
      <c r="F835" s="151">
        <v>70000</v>
      </c>
      <c r="G835" s="189"/>
      <c r="H835" s="189"/>
      <c r="I835" s="90"/>
      <c r="J835" s="298">
        <f t="shared" si="344"/>
        <v>70000</v>
      </c>
      <c r="K835" s="34">
        <f t="shared" si="345"/>
        <v>0</v>
      </c>
      <c r="L835" s="298">
        <f t="shared" si="346"/>
        <v>0</v>
      </c>
      <c r="M835" s="34">
        <f t="shared" si="347"/>
        <v>0</v>
      </c>
    </row>
    <row r="836" spans="1:13" ht="44.25" customHeight="1">
      <c r="A836" s="75">
        <f t="shared" si="348"/>
        <v>14.03</v>
      </c>
      <c r="B836" s="187" t="s">
        <v>351</v>
      </c>
      <c r="C836" s="58" t="s">
        <v>48</v>
      </c>
      <c r="D836" s="95">
        <v>44</v>
      </c>
      <c r="E836" s="151">
        <v>2000</v>
      </c>
      <c r="F836" s="151">
        <f t="shared" ref="F836:F839" si="349">D836*E836</f>
        <v>88000</v>
      </c>
      <c r="G836" s="189"/>
      <c r="H836" s="189"/>
      <c r="I836" s="90"/>
      <c r="J836" s="298">
        <f t="shared" si="344"/>
        <v>88000</v>
      </c>
      <c r="K836" s="34">
        <f t="shared" si="345"/>
        <v>0</v>
      </c>
      <c r="L836" s="298">
        <f t="shared" si="346"/>
        <v>0</v>
      </c>
      <c r="M836" s="34">
        <f t="shared" si="347"/>
        <v>0</v>
      </c>
    </row>
    <row r="837" spans="1:13" ht="44.25" customHeight="1">
      <c r="A837" s="75">
        <f t="shared" si="348"/>
        <v>14.04</v>
      </c>
      <c r="B837" s="187" t="s">
        <v>349</v>
      </c>
      <c r="C837" s="58" t="s">
        <v>48</v>
      </c>
      <c r="D837" s="95">
        <v>457</v>
      </c>
      <c r="E837" s="151">
        <v>1300</v>
      </c>
      <c r="F837" s="151">
        <f t="shared" si="349"/>
        <v>594100</v>
      </c>
      <c r="G837" s="151"/>
      <c r="H837" s="189"/>
      <c r="I837" s="90"/>
      <c r="J837" s="298">
        <f t="shared" si="344"/>
        <v>594100</v>
      </c>
      <c r="K837" s="34">
        <f t="shared" si="345"/>
        <v>0</v>
      </c>
      <c r="L837" s="298">
        <f t="shared" si="346"/>
        <v>0</v>
      </c>
      <c r="M837" s="34">
        <f t="shared" si="347"/>
        <v>0</v>
      </c>
    </row>
    <row r="838" spans="1:13" ht="44.25" customHeight="1">
      <c r="A838" s="75">
        <f t="shared" si="348"/>
        <v>14.049999999999999</v>
      </c>
      <c r="B838" s="187" t="s">
        <v>350</v>
      </c>
      <c r="C838" s="58" t="s">
        <v>48</v>
      </c>
      <c r="D838" s="95">
        <v>457</v>
      </c>
      <c r="E838" s="151">
        <v>1000</v>
      </c>
      <c r="F838" s="151">
        <f t="shared" si="349"/>
        <v>457000</v>
      </c>
      <c r="G838" s="189"/>
      <c r="H838" s="189"/>
      <c r="I838" s="90"/>
      <c r="J838" s="298">
        <f t="shared" si="344"/>
        <v>457000</v>
      </c>
      <c r="K838" s="34">
        <f t="shared" si="345"/>
        <v>0</v>
      </c>
      <c r="L838" s="298">
        <f t="shared" si="346"/>
        <v>0</v>
      </c>
      <c r="M838" s="34">
        <f t="shared" si="347"/>
        <v>0</v>
      </c>
    </row>
    <row r="839" spans="1:13" ht="44.25" customHeight="1">
      <c r="A839" s="75">
        <f t="shared" si="348"/>
        <v>14.059999999999999</v>
      </c>
      <c r="B839" s="187" t="s">
        <v>352</v>
      </c>
      <c r="C839" s="58" t="s">
        <v>48</v>
      </c>
      <c r="D839" s="95">
        <v>457</v>
      </c>
      <c r="E839" s="151">
        <v>1500</v>
      </c>
      <c r="F839" s="151">
        <f t="shared" si="349"/>
        <v>685500</v>
      </c>
      <c r="G839" s="189"/>
      <c r="H839" s="189"/>
      <c r="I839" s="90"/>
      <c r="J839" s="298">
        <f t="shared" si="344"/>
        <v>685500</v>
      </c>
      <c r="K839" s="34">
        <f t="shared" si="345"/>
        <v>0</v>
      </c>
      <c r="L839" s="298">
        <f t="shared" si="346"/>
        <v>0</v>
      </c>
      <c r="M839" s="34">
        <f t="shared" si="347"/>
        <v>0</v>
      </c>
    </row>
    <row r="840" spans="1:13" ht="44.25" customHeight="1">
      <c r="A840" s="75">
        <f t="shared" si="348"/>
        <v>14.069999999999999</v>
      </c>
      <c r="B840" s="187" t="s">
        <v>353</v>
      </c>
      <c r="C840" s="58" t="s">
        <v>20</v>
      </c>
      <c r="D840" s="95">
        <v>1</v>
      </c>
      <c r="E840" s="151">
        <v>3500</v>
      </c>
      <c r="F840" s="151">
        <f t="shared" ref="F840:F842" si="350">+E840</f>
        <v>3500</v>
      </c>
      <c r="G840" s="189"/>
      <c r="H840" s="189"/>
      <c r="I840" s="90"/>
      <c r="J840" s="298">
        <f t="shared" si="344"/>
        <v>3500</v>
      </c>
      <c r="K840" s="34">
        <f t="shared" si="345"/>
        <v>0</v>
      </c>
      <c r="L840" s="298">
        <f t="shared" si="346"/>
        <v>0</v>
      </c>
      <c r="M840" s="34">
        <f t="shared" si="347"/>
        <v>0</v>
      </c>
    </row>
    <row r="841" spans="1:13" ht="44.25" customHeight="1">
      <c r="A841" s="75">
        <f t="shared" si="348"/>
        <v>14.079999999999998</v>
      </c>
      <c r="B841" s="187" t="s">
        <v>354</v>
      </c>
      <c r="C841" s="58" t="s">
        <v>20</v>
      </c>
      <c r="D841" s="95">
        <v>1</v>
      </c>
      <c r="E841" s="151">
        <v>7500</v>
      </c>
      <c r="F841" s="151">
        <f t="shared" si="350"/>
        <v>7500</v>
      </c>
      <c r="G841" s="189"/>
      <c r="H841" s="189"/>
      <c r="I841" s="90"/>
      <c r="J841" s="298">
        <f t="shared" si="344"/>
        <v>7500</v>
      </c>
      <c r="K841" s="34">
        <f t="shared" si="345"/>
        <v>0</v>
      </c>
      <c r="L841" s="298">
        <f t="shared" si="346"/>
        <v>0</v>
      </c>
      <c r="M841" s="34">
        <f t="shared" si="347"/>
        <v>0</v>
      </c>
    </row>
    <row r="842" spans="1:13" ht="44.25" customHeight="1">
      <c r="A842" s="75">
        <f t="shared" si="348"/>
        <v>14.089999999999998</v>
      </c>
      <c r="B842" s="187" t="s">
        <v>350</v>
      </c>
      <c r="C842" s="58" t="s">
        <v>20</v>
      </c>
      <c r="D842" s="95">
        <v>1</v>
      </c>
      <c r="E842" s="151">
        <v>1000</v>
      </c>
      <c r="F842" s="151">
        <f t="shared" si="350"/>
        <v>1000</v>
      </c>
      <c r="G842" s="189"/>
      <c r="H842" s="189"/>
      <c r="I842" s="90"/>
      <c r="J842" s="298" t="s">
        <v>355</v>
      </c>
      <c r="K842" s="34" t="e">
        <f t="shared" si="345"/>
        <v>#VALUE!</v>
      </c>
      <c r="L842" s="298">
        <f t="shared" si="346"/>
        <v>0</v>
      </c>
      <c r="M842" s="34">
        <f t="shared" si="347"/>
        <v>0</v>
      </c>
    </row>
    <row r="843" spans="1:13" ht="45" customHeight="1">
      <c r="A843" s="188"/>
      <c r="B843" s="124" t="s">
        <v>24</v>
      </c>
      <c r="C843" s="191"/>
      <c r="D843" s="192"/>
      <c r="E843" s="186"/>
      <c r="F843" s="114">
        <f>SUM(F834:F842)</f>
        <v>2126600</v>
      </c>
      <c r="G843" s="186"/>
      <c r="H843" s="186"/>
      <c r="I843" s="90"/>
      <c r="J843" s="298">
        <f>+F843</f>
        <v>2126600</v>
      </c>
      <c r="K843" s="10" t="s">
        <v>356</v>
      </c>
    </row>
    <row r="844" spans="1:13" ht="45" customHeight="1" thickBot="1">
      <c r="A844" s="90"/>
      <c r="B844" s="160"/>
      <c r="C844" s="193"/>
      <c r="D844" s="194"/>
      <c r="E844" s="90"/>
      <c r="F844" s="152"/>
      <c r="G844" s="90"/>
      <c r="H844" s="90"/>
      <c r="I844" s="90"/>
      <c r="J844" s="227"/>
      <c r="K844" s="10"/>
    </row>
    <row r="845" spans="1:13" s="349" customFormat="1" ht="45" customHeight="1">
      <c r="A845" s="367"/>
      <c r="B845" s="368" t="s">
        <v>357</v>
      </c>
      <c r="C845" s="369"/>
      <c r="D845" s="370"/>
      <c r="E845" s="371" t="s">
        <v>358</v>
      </c>
      <c r="F845" s="372">
        <f>SUM(F16:F844)/2</f>
        <v>535354588.94271129</v>
      </c>
      <c r="G845" s="371" t="s">
        <v>358</v>
      </c>
      <c r="H845" s="372">
        <f>SUM(H16:H844)/2</f>
        <v>83120100.576284036</v>
      </c>
      <c r="I845" s="373"/>
      <c r="J845" s="374">
        <f>SUM(J26:J844)</f>
        <v>1130638260.3917065</v>
      </c>
      <c r="K845" s="358">
        <f>+F845+H845</f>
        <v>618474689.51899529</v>
      </c>
    </row>
    <row r="846" spans="1:13" s="352" customFormat="1" ht="44.25" customHeight="1">
      <c r="A846" s="359"/>
      <c r="B846" s="381"/>
      <c r="C846" s="382"/>
      <c r="D846" s="383"/>
      <c r="E846" s="359"/>
      <c r="F846" s="359"/>
      <c r="G846" s="359"/>
      <c r="H846" s="359"/>
      <c r="I846" s="359"/>
      <c r="J846" s="384">
        <f>+H845+F845</f>
        <v>618474689.51899529</v>
      </c>
      <c r="K846" s="351"/>
    </row>
    <row r="847" spans="1:13" s="352" customFormat="1" ht="40.5" customHeight="1">
      <c r="A847" s="385"/>
      <c r="B847" s="386" t="s">
        <v>359</v>
      </c>
      <c r="C847" s="387"/>
      <c r="D847" s="387"/>
      <c r="E847" s="388" t="str">
        <f>+E845</f>
        <v>$</v>
      </c>
      <c r="F847" s="388">
        <f>+F845</f>
        <v>535354588.94271129</v>
      </c>
      <c r="G847" s="388"/>
      <c r="H847" s="389"/>
      <c r="I847" s="359"/>
      <c r="J847" s="350"/>
      <c r="K847" s="351"/>
    </row>
    <row r="848" spans="1:13" s="352" customFormat="1" ht="45" customHeight="1">
      <c r="A848" s="359"/>
      <c r="B848" s="390" t="s">
        <v>360</v>
      </c>
      <c r="C848" s="391"/>
      <c r="D848" s="391"/>
      <c r="E848" s="392" t="s">
        <v>358</v>
      </c>
      <c r="F848" s="393">
        <f>+F847*0.22</f>
        <v>117778009.56739649</v>
      </c>
      <c r="G848" s="392"/>
      <c r="H848" s="393"/>
      <c r="I848" s="359"/>
      <c r="J848" s="350"/>
      <c r="K848" s="351"/>
    </row>
    <row r="849" spans="1:40" s="352" customFormat="1" ht="45" customHeight="1">
      <c r="A849" s="359"/>
      <c r="B849" s="390"/>
      <c r="C849" s="391"/>
      <c r="D849" s="391"/>
      <c r="E849" s="392"/>
      <c r="F849" s="393"/>
      <c r="G849" s="392"/>
      <c r="H849" s="393"/>
      <c r="I849" s="359"/>
      <c r="J849" s="350"/>
      <c r="K849" s="351"/>
    </row>
    <row r="850" spans="1:40" s="352" customFormat="1" ht="42.75" customHeight="1">
      <c r="A850" s="394"/>
      <c r="B850" s="395" t="s">
        <v>361</v>
      </c>
      <c r="C850" s="459"/>
      <c r="D850" s="486"/>
      <c r="E850" s="397" t="s">
        <v>358</v>
      </c>
      <c r="F850" s="396">
        <f>+F847+F848+H845</f>
        <v>736252699.08639181</v>
      </c>
      <c r="G850" s="397"/>
      <c r="H850" s="396"/>
      <c r="I850" s="359"/>
      <c r="J850" s="398"/>
      <c r="K850" s="351"/>
    </row>
    <row r="851" spans="1:40" s="352" customFormat="1" ht="45" customHeight="1">
      <c r="A851" s="359"/>
      <c r="B851" s="399"/>
      <c r="C851" s="391"/>
      <c r="D851" s="383"/>
      <c r="E851" s="359"/>
      <c r="F851" s="359"/>
      <c r="G851" s="359"/>
      <c r="H851" s="359"/>
      <c r="I851" s="359"/>
      <c r="J851" s="350"/>
      <c r="K851" s="351"/>
    </row>
    <row r="852" spans="1:40" s="352" customFormat="1" ht="44.25" customHeight="1">
      <c r="A852" s="359"/>
      <c r="B852" s="400" t="s">
        <v>362</v>
      </c>
      <c r="C852" s="383"/>
      <c r="D852" s="383"/>
      <c r="E852" s="318"/>
      <c r="F852" s="318"/>
      <c r="G852" s="318"/>
      <c r="H852" s="359"/>
      <c r="I852" s="359"/>
      <c r="J852" s="350"/>
      <c r="K852" s="401"/>
    </row>
    <row r="853" spans="1:40" s="349" customFormat="1" ht="45.75" customHeight="1">
      <c r="A853" s="375"/>
      <c r="B853" s="376" t="s">
        <v>25</v>
      </c>
      <c r="C853" s="377"/>
      <c r="D853" s="378"/>
      <c r="E853" s="379"/>
      <c r="F853" s="379"/>
      <c r="G853" s="379"/>
      <c r="H853" s="379"/>
      <c r="I853" s="373"/>
      <c r="J853" s="298"/>
      <c r="K853" s="348"/>
      <c r="L853" s="380"/>
      <c r="M853" s="380"/>
      <c r="N853" s="380"/>
      <c r="O853" s="380"/>
      <c r="P853" s="380"/>
      <c r="Q853" s="380"/>
      <c r="R853" s="380"/>
      <c r="S853" s="380"/>
      <c r="T853" s="380"/>
    </row>
    <row r="854" spans="1:40" ht="44.25" customHeight="1">
      <c r="A854" s="196"/>
      <c r="B854" s="197"/>
      <c r="C854" s="139"/>
      <c r="D854" s="139"/>
      <c r="E854" s="112"/>
      <c r="F854" s="112"/>
      <c r="G854" s="112"/>
      <c r="H854" s="196"/>
      <c r="I854" s="487"/>
      <c r="J854" s="488"/>
      <c r="K854" s="489"/>
      <c r="L854" s="270"/>
      <c r="M854" s="270"/>
      <c r="N854" s="270"/>
      <c r="O854" s="270"/>
      <c r="P854" s="270"/>
      <c r="Q854" s="270"/>
      <c r="R854" s="270"/>
      <c r="S854" s="270"/>
      <c r="T854" s="63"/>
      <c r="U854" s="63"/>
      <c r="V854" s="63"/>
      <c r="W854" s="63"/>
      <c r="X854" s="63"/>
      <c r="Y854" s="63"/>
      <c r="Z854" s="63"/>
      <c r="AA854" s="63"/>
      <c r="AB854" s="63"/>
      <c r="AC854" s="63"/>
      <c r="AD854" s="63"/>
      <c r="AE854" s="63"/>
      <c r="AF854" s="63"/>
      <c r="AG854" s="63"/>
      <c r="AH854" s="63"/>
      <c r="AI854" s="63"/>
      <c r="AJ854" s="63"/>
      <c r="AK854" s="63"/>
      <c r="AL854" s="63"/>
      <c r="AM854" s="63"/>
      <c r="AN854" s="63"/>
    </row>
    <row r="855" spans="1:40" ht="44.25" customHeight="1">
      <c r="A855" s="90"/>
      <c r="B855" s="490" t="s">
        <v>363</v>
      </c>
      <c r="C855" s="194"/>
      <c r="D855" s="194"/>
      <c r="E855" s="152"/>
      <c r="F855" s="152"/>
      <c r="G855" s="152"/>
      <c r="H855" s="90"/>
      <c r="I855" s="90"/>
      <c r="J855" s="227"/>
      <c r="K855" s="34"/>
      <c r="L855" s="171"/>
      <c r="M855" s="171"/>
      <c r="N855" s="171"/>
      <c r="O855" s="171"/>
      <c r="P855" s="171"/>
      <c r="Q855" s="171"/>
      <c r="R855" s="171"/>
      <c r="S855" s="171"/>
      <c r="T855" s="171"/>
    </row>
    <row r="856" spans="1:40" ht="44.25" customHeight="1">
      <c r="A856" s="54">
        <v>2.0099999999999998</v>
      </c>
      <c r="B856" s="56" t="s">
        <v>364</v>
      </c>
      <c r="C856" s="58" t="s">
        <v>27</v>
      </c>
      <c r="D856" s="198">
        <v>1162.6511214259456</v>
      </c>
      <c r="E856" s="61">
        <v>250.00000000000006</v>
      </c>
      <c r="F856" s="61">
        <f t="shared" ref="F856:F864" si="351">+D856*E856</f>
        <v>290662.78035648644</v>
      </c>
      <c r="G856" s="61">
        <v>19.47</v>
      </c>
      <c r="H856" s="61">
        <f t="shared" ref="H856:H864" si="352">+G856*D856</f>
        <v>22636.817334163159</v>
      </c>
      <c r="I856" s="63"/>
      <c r="J856" s="298"/>
      <c r="K856" s="10"/>
      <c r="M856" s="96"/>
      <c r="O856" s="96"/>
      <c r="Q856" s="96"/>
      <c r="S856" s="96"/>
      <c r="U856" s="96"/>
      <c r="W856" s="96"/>
      <c r="Y856" s="96"/>
    </row>
    <row r="857" spans="1:40" ht="44.25" customHeight="1">
      <c r="A857" s="54">
        <f t="shared" ref="A857:A864" si="353">+A856+0.01</f>
        <v>2.0199999999999996</v>
      </c>
      <c r="B857" s="56" t="s">
        <v>28</v>
      </c>
      <c r="C857" s="58" t="s">
        <v>27</v>
      </c>
      <c r="D857" s="198">
        <v>1600.6345642819215</v>
      </c>
      <c r="E857" s="61">
        <v>899.99999999999989</v>
      </c>
      <c r="F857" s="61">
        <f t="shared" si="351"/>
        <v>1440571.107853729</v>
      </c>
      <c r="G857" s="61">
        <v>89.207999999999998</v>
      </c>
      <c r="H857" s="61">
        <f t="shared" si="352"/>
        <v>142789.40821046164</v>
      </c>
      <c r="I857" s="63"/>
      <c r="J857" s="298"/>
      <c r="K857" s="10"/>
      <c r="M857" s="96"/>
      <c r="O857" s="96"/>
      <c r="Q857" s="96"/>
      <c r="S857" s="96"/>
      <c r="U857" s="96"/>
      <c r="W857" s="96"/>
      <c r="Y857" s="96"/>
    </row>
    <row r="858" spans="1:40" ht="44.25" customHeight="1">
      <c r="A858" s="54">
        <f t="shared" si="353"/>
        <v>2.0299999999999994</v>
      </c>
      <c r="B858" s="56" t="s">
        <v>365</v>
      </c>
      <c r="C858" s="58" t="s">
        <v>30</v>
      </c>
      <c r="D858" s="198">
        <v>15.592577000000006</v>
      </c>
      <c r="E858" s="61">
        <v>27000</v>
      </c>
      <c r="F858" s="61">
        <f t="shared" si="351"/>
        <v>420999.57900000014</v>
      </c>
      <c r="G858" s="61">
        <v>1338.12</v>
      </c>
      <c r="H858" s="61">
        <f t="shared" si="352"/>
        <v>20864.739135240005</v>
      </c>
      <c r="I858" s="63"/>
      <c r="J858" s="298"/>
      <c r="K858" s="10"/>
      <c r="M858" s="96"/>
      <c r="O858" s="96"/>
      <c r="Q858" s="96"/>
      <c r="S858" s="96"/>
      <c r="U858" s="96"/>
      <c r="W858" s="96"/>
      <c r="Y858" s="96"/>
    </row>
    <row r="859" spans="1:40" ht="44.25" customHeight="1">
      <c r="A859" s="54">
        <f t="shared" si="353"/>
        <v>2.0399999999999991</v>
      </c>
      <c r="B859" s="56" t="s">
        <v>366</v>
      </c>
      <c r="C859" s="58" t="s">
        <v>27</v>
      </c>
      <c r="D859" s="198">
        <v>2.6169359999999999</v>
      </c>
      <c r="E859" s="61">
        <v>30000</v>
      </c>
      <c r="F859" s="61">
        <f t="shared" si="351"/>
        <v>78508.08</v>
      </c>
      <c r="G859" s="61">
        <v>1486.8000000000002</v>
      </c>
      <c r="H859" s="61">
        <f t="shared" si="352"/>
        <v>3890.8604448000006</v>
      </c>
      <c r="I859" s="63"/>
      <c r="J859" s="298"/>
      <c r="K859" s="10"/>
      <c r="M859" s="96"/>
      <c r="O859" s="96"/>
      <c r="Q859" s="96"/>
      <c r="S859" s="96"/>
      <c r="U859" s="96"/>
      <c r="W859" s="96"/>
      <c r="Y859" s="96"/>
      <c r="AC859" s="102"/>
    </row>
    <row r="860" spans="1:40" ht="44.25" customHeight="1">
      <c r="A860" s="54">
        <f t="shared" si="353"/>
        <v>2.0499999999999989</v>
      </c>
      <c r="B860" s="56" t="s">
        <v>367</v>
      </c>
      <c r="C860" s="58" t="s">
        <v>30</v>
      </c>
      <c r="D860" s="198">
        <v>311.85154000000006</v>
      </c>
      <c r="E860" s="61">
        <v>3800.0000000000009</v>
      </c>
      <c r="F860" s="61">
        <f t="shared" si="351"/>
        <v>1185035.8520000004</v>
      </c>
      <c r="G860" s="61">
        <v>188.328</v>
      </c>
      <c r="H860" s="61">
        <f t="shared" si="352"/>
        <v>58730.376825120009</v>
      </c>
      <c r="I860" s="63"/>
      <c r="J860" s="298"/>
      <c r="K860" s="10"/>
      <c r="M860" s="96"/>
      <c r="O860" s="96"/>
      <c r="Q860" s="96"/>
      <c r="S860" s="96"/>
      <c r="U860" s="96"/>
      <c r="W860" s="96"/>
      <c r="Y860" s="96"/>
    </row>
    <row r="861" spans="1:40" ht="44.25" customHeight="1">
      <c r="A861" s="54">
        <f t="shared" si="353"/>
        <v>2.0599999999999987</v>
      </c>
      <c r="B861" s="56" t="s">
        <v>368</v>
      </c>
      <c r="C861" s="58" t="s">
        <v>11</v>
      </c>
      <c r="D861" s="198">
        <v>2180.7800000000002</v>
      </c>
      <c r="E861" s="61">
        <v>28.000000000000004</v>
      </c>
      <c r="F861" s="61">
        <f t="shared" si="351"/>
        <v>61061.840000000011</v>
      </c>
      <c r="G861" s="61">
        <v>1.38768</v>
      </c>
      <c r="H861" s="61">
        <f t="shared" si="352"/>
        <v>3026.2247904000005</v>
      </c>
      <c r="I861" s="63"/>
      <c r="J861" s="298"/>
      <c r="K861" s="10"/>
      <c r="M861" s="96"/>
      <c r="O861" s="96"/>
      <c r="Q861" s="96"/>
      <c r="S861" s="96"/>
      <c r="U861" s="96"/>
      <c r="W861" s="96"/>
      <c r="Y861" s="96"/>
    </row>
    <row r="862" spans="1:40" ht="44.25" customHeight="1">
      <c r="A862" s="54">
        <f t="shared" si="353"/>
        <v>2.0699999999999985</v>
      </c>
      <c r="B862" s="56" t="s">
        <v>369</v>
      </c>
      <c r="C862" s="58" t="s">
        <v>11</v>
      </c>
      <c r="D862" s="198">
        <v>1399.7452060117203</v>
      </c>
      <c r="E862" s="61">
        <v>786.00000000000023</v>
      </c>
      <c r="F862" s="61">
        <f t="shared" si="351"/>
        <v>1100199.7319252125</v>
      </c>
      <c r="G862" s="61">
        <v>166.94639999999998</v>
      </c>
      <c r="H862" s="61">
        <f t="shared" si="352"/>
        <v>233682.42306091503</v>
      </c>
      <c r="I862" s="63"/>
      <c r="J862" s="298"/>
      <c r="K862" s="10"/>
      <c r="M862" s="96"/>
      <c r="O862" s="96"/>
      <c r="Q862" s="96"/>
      <c r="S862" s="96"/>
      <c r="U862" s="96"/>
      <c r="W862" s="96"/>
      <c r="Y862" s="96"/>
    </row>
    <row r="863" spans="1:40" ht="44.25" customHeight="1">
      <c r="A863" s="54">
        <f t="shared" si="353"/>
        <v>2.0799999999999983</v>
      </c>
      <c r="B863" s="56" t="s">
        <v>370</v>
      </c>
      <c r="C863" s="58" t="s">
        <v>36</v>
      </c>
      <c r="D863" s="198">
        <v>35.195417112489579</v>
      </c>
      <c r="E863" s="61">
        <v>889.99999999999977</v>
      </c>
      <c r="F863" s="61">
        <f t="shared" si="351"/>
        <v>31323.921230115717</v>
      </c>
      <c r="G863" s="61">
        <v>157.53</v>
      </c>
      <c r="H863" s="61">
        <f t="shared" si="352"/>
        <v>5544.3340577304834</v>
      </c>
      <c r="I863" s="63"/>
      <c r="J863" s="298"/>
      <c r="K863" s="10"/>
      <c r="M863" s="96"/>
      <c r="O863" s="96"/>
      <c r="Q863" s="96"/>
      <c r="S863" s="96"/>
      <c r="U863" s="96"/>
      <c r="W863" s="96"/>
      <c r="Y863" s="96"/>
    </row>
    <row r="864" spans="1:40" ht="44.25" customHeight="1">
      <c r="A864" s="54">
        <f t="shared" si="353"/>
        <v>2.0899999999999981</v>
      </c>
      <c r="B864" s="56" t="s">
        <v>371</v>
      </c>
      <c r="C864" s="58" t="s">
        <v>36</v>
      </c>
      <c r="D864" s="198">
        <v>552.68916577502091</v>
      </c>
      <c r="E864" s="61">
        <v>2000</v>
      </c>
      <c r="F864" s="61">
        <f t="shared" si="351"/>
        <v>1105378.3315500419</v>
      </c>
      <c r="G864" s="61">
        <v>354</v>
      </c>
      <c r="H864" s="61">
        <f t="shared" si="352"/>
        <v>195651.9646843574</v>
      </c>
      <c r="I864" s="63"/>
      <c r="J864" s="298"/>
      <c r="K864" s="10"/>
      <c r="M864" s="96"/>
      <c r="O864" s="96"/>
      <c r="Q864" s="96"/>
      <c r="S864" s="96"/>
      <c r="U864" s="96"/>
      <c r="W864" s="96"/>
      <c r="Y864" s="96"/>
    </row>
    <row r="865" spans="1:30" ht="45" customHeight="1">
      <c r="A865" s="199"/>
      <c r="B865" s="200" t="s">
        <v>24</v>
      </c>
      <c r="C865" s="201"/>
      <c r="D865" s="202"/>
      <c r="E865" s="203"/>
      <c r="F865" s="204">
        <f>SUM(F856:F864)</f>
        <v>5713741.2239155862</v>
      </c>
      <c r="G865" s="203"/>
      <c r="H865" s="204">
        <f>SUM(H856:H864)</f>
        <v>686817.14854318777</v>
      </c>
      <c r="I865" s="90"/>
      <c r="J865" s="298">
        <f>+F865+H865</f>
        <v>6400558.3724587737</v>
      </c>
      <c r="K865" s="170"/>
    </row>
    <row r="866" spans="1:30" ht="45" customHeight="1">
      <c r="A866" s="205"/>
      <c r="B866" s="490" t="s">
        <v>372</v>
      </c>
      <c r="C866" s="206"/>
      <c r="D866" s="207"/>
      <c r="E866" s="208"/>
      <c r="F866" s="209"/>
      <c r="G866" s="208"/>
      <c r="H866" s="209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  <c r="Z866" s="63"/>
      <c r="AA866" s="63"/>
      <c r="AB866" s="63"/>
      <c r="AC866" s="63"/>
    </row>
    <row r="867" spans="1:30" ht="44.25" customHeight="1">
      <c r="A867" s="54">
        <v>2.0099999999999998</v>
      </c>
      <c r="B867" s="56" t="s">
        <v>26</v>
      </c>
      <c r="C867" s="58" t="s">
        <v>27</v>
      </c>
      <c r="D867" s="198">
        <v>1730</v>
      </c>
      <c r="E867" s="61">
        <v>250.00000000000006</v>
      </c>
      <c r="F867" s="61">
        <f t="shared" ref="F867:F875" si="354">+D867*E867</f>
        <v>432500.00000000012</v>
      </c>
      <c r="G867" s="61">
        <v>19.47</v>
      </c>
      <c r="H867" s="61">
        <f t="shared" ref="H867:H875" si="355">+G867*D867</f>
        <v>33683.1</v>
      </c>
      <c r="I867" s="63"/>
      <c r="J867" s="298"/>
      <c r="K867" s="10"/>
      <c r="M867" s="96"/>
      <c r="O867" s="96"/>
      <c r="Q867" s="96"/>
      <c r="S867" s="96"/>
      <c r="U867" s="96"/>
      <c r="W867" s="96"/>
      <c r="Y867" s="96"/>
    </row>
    <row r="868" spans="1:30" ht="44.25" customHeight="1">
      <c r="A868" s="54">
        <f t="shared" ref="A868:A875" si="356">+A867+0.01</f>
        <v>2.0199999999999996</v>
      </c>
      <c r="B868" s="56" t="s">
        <v>28</v>
      </c>
      <c r="C868" s="58" t="s">
        <v>27</v>
      </c>
      <c r="D868" s="198">
        <v>2381</v>
      </c>
      <c r="E868" s="61">
        <v>899.99999999999989</v>
      </c>
      <c r="F868" s="61">
        <f t="shared" si="354"/>
        <v>2142899.9999999995</v>
      </c>
      <c r="G868" s="61">
        <v>89.207999999999998</v>
      </c>
      <c r="H868" s="61">
        <f t="shared" si="355"/>
        <v>212404.24799999999</v>
      </c>
      <c r="I868" s="63"/>
      <c r="J868" s="298"/>
      <c r="K868" s="10"/>
      <c r="M868" s="96"/>
      <c r="O868" s="96"/>
      <c r="Q868" s="96"/>
      <c r="S868" s="96"/>
      <c r="U868" s="96"/>
      <c r="W868" s="96"/>
      <c r="Y868" s="96"/>
    </row>
    <row r="869" spans="1:30" ht="44.25" customHeight="1">
      <c r="A869" s="54">
        <f t="shared" si="356"/>
        <v>2.0299999999999994</v>
      </c>
      <c r="B869" s="56" t="s">
        <v>29</v>
      </c>
      <c r="C869" s="58" t="s">
        <v>30</v>
      </c>
      <c r="D869" s="198">
        <v>23</v>
      </c>
      <c r="E869" s="61">
        <v>27000</v>
      </c>
      <c r="F869" s="61">
        <f t="shared" si="354"/>
        <v>621000</v>
      </c>
      <c r="G869" s="61">
        <v>1338.12</v>
      </c>
      <c r="H869" s="61">
        <f t="shared" si="355"/>
        <v>30776.76</v>
      </c>
      <c r="I869" s="63"/>
      <c r="J869" s="298"/>
      <c r="K869" s="10"/>
      <c r="M869" s="96"/>
      <c r="O869" s="96"/>
      <c r="Q869" s="96"/>
      <c r="S869" s="96"/>
      <c r="U869" s="96"/>
      <c r="W869" s="96"/>
      <c r="Y869" s="96"/>
    </row>
    <row r="870" spans="1:30" ht="44.25" customHeight="1">
      <c r="A870" s="54">
        <f t="shared" si="356"/>
        <v>2.0399999999999991</v>
      </c>
      <c r="B870" s="56" t="s">
        <v>31</v>
      </c>
      <c r="C870" s="58" t="s">
        <v>27</v>
      </c>
      <c r="D870" s="198">
        <v>4</v>
      </c>
      <c r="E870" s="61">
        <v>30000</v>
      </c>
      <c r="F870" s="61">
        <f t="shared" si="354"/>
        <v>120000</v>
      </c>
      <c r="G870" s="61">
        <v>1486.8000000000002</v>
      </c>
      <c r="H870" s="61">
        <f t="shared" si="355"/>
        <v>5947.2000000000007</v>
      </c>
      <c r="I870" s="63"/>
      <c r="J870" s="298"/>
      <c r="K870" s="10"/>
      <c r="M870" s="96"/>
      <c r="O870" s="96"/>
      <c r="Q870" s="96"/>
      <c r="S870" s="96"/>
      <c r="U870" s="96"/>
      <c r="W870" s="96"/>
      <c r="Y870" s="96"/>
      <c r="AC870" s="102"/>
    </row>
    <row r="871" spans="1:30" ht="44.25" customHeight="1">
      <c r="A871" s="54">
        <f t="shared" si="356"/>
        <v>2.0499999999999989</v>
      </c>
      <c r="B871" s="56" t="s">
        <v>32</v>
      </c>
      <c r="C871" s="58" t="s">
        <v>30</v>
      </c>
      <c r="D871" s="198">
        <v>464</v>
      </c>
      <c r="E871" s="61">
        <v>3800.0000000000009</v>
      </c>
      <c r="F871" s="61">
        <f t="shared" si="354"/>
        <v>1763200.0000000005</v>
      </c>
      <c r="G871" s="61">
        <v>188.328</v>
      </c>
      <c r="H871" s="61">
        <f t="shared" si="355"/>
        <v>87384.191999999995</v>
      </c>
      <c r="I871" s="63"/>
      <c r="J871" s="298"/>
      <c r="K871" s="10"/>
      <c r="M871" s="96"/>
      <c r="O871" s="96"/>
      <c r="Q871" s="96"/>
      <c r="S871" s="96"/>
      <c r="U871" s="96"/>
      <c r="W871" s="96"/>
      <c r="Y871" s="96"/>
    </row>
    <row r="872" spans="1:30" ht="44.25" customHeight="1">
      <c r="A872" s="54">
        <f t="shared" si="356"/>
        <v>2.0599999999999987</v>
      </c>
      <c r="B872" s="56" t="s">
        <v>33</v>
      </c>
      <c r="C872" s="58" t="s">
        <v>11</v>
      </c>
      <c r="D872" s="198">
        <v>3244</v>
      </c>
      <c r="E872" s="61">
        <v>28.000000000000004</v>
      </c>
      <c r="F872" s="61">
        <f t="shared" si="354"/>
        <v>90832.000000000015</v>
      </c>
      <c r="G872" s="61">
        <v>1.38768</v>
      </c>
      <c r="H872" s="61">
        <f t="shared" si="355"/>
        <v>4501.6339200000002</v>
      </c>
      <c r="I872" s="63"/>
      <c r="J872" s="298"/>
      <c r="K872" s="10"/>
      <c r="M872" s="96"/>
      <c r="O872" s="96"/>
      <c r="Q872" s="96"/>
      <c r="S872" s="96"/>
      <c r="U872" s="96"/>
      <c r="W872" s="96"/>
      <c r="Y872" s="96"/>
    </row>
    <row r="873" spans="1:30" ht="44.25" customHeight="1">
      <c r="A873" s="54">
        <f t="shared" si="356"/>
        <v>2.0699999999999985</v>
      </c>
      <c r="B873" s="56" t="s">
        <v>34</v>
      </c>
      <c r="C873" s="58" t="s">
        <v>11</v>
      </c>
      <c r="D873" s="198">
        <v>2082</v>
      </c>
      <c r="E873" s="61">
        <v>786.00000000000023</v>
      </c>
      <c r="F873" s="61">
        <f t="shared" si="354"/>
        <v>1636452.0000000005</v>
      </c>
      <c r="G873" s="61">
        <v>166.94639999999998</v>
      </c>
      <c r="H873" s="61">
        <f t="shared" si="355"/>
        <v>347582.40479999996</v>
      </c>
      <c r="I873" s="63"/>
      <c r="J873" s="298"/>
      <c r="K873" s="10"/>
      <c r="M873" s="96"/>
      <c r="O873" s="96"/>
      <c r="Q873" s="96"/>
      <c r="S873" s="96"/>
      <c r="U873" s="96"/>
      <c r="W873" s="96"/>
      <c r="Y873" s="96"/>
    </row>
    <row r="874" spans="1:30" ht="44.25" customHeight="1">
      <c r="A874" s="54">
        <f t="shared" si="356"/>
        <v>2.0799999999999983</v>
      </c>
      <c r="B874" s="56" t="s">
        <v>35</v>
      </c>
      <c r="C874" s="58" t="s">
        <v>36</v>
      </c>
      <c r="D874" s="198">
        <v>56</v>
      </c>
      <c r="E874" s="61">
        <v>889.99999999999977</v>
      </c>
      <c r="F874" s="61">
        <f t="shared" si="354"/>
        <v>49839.999999999985</v>
      </c>
      <c r="G874" s="61">
        <v>157.53</v>
      </c>
      <c r="H874" s="61">
        <f t="shared" si="355"/>
        <v>8821.68</v>
      </c>
      <c r="I874" s="63"/>
      <c r="J874" s="298"/>
      <c r="K874" s="10"/>
      <c r="M874" s="96"/>
      <c r="O874" s="96"/>
      <c r="Q874" s="96"/>
      <c r="S874" s="96"/>
      <c r="U874" s="96"/>
      <c r="W874" s="96"/>
      <c r="Y874" s="96"/>
    </row>
    <row r="875" spans="1:30" ht="44.25" customHeight="1">
      <c r="A875" s="54">
        <f t="shared" si="356"/>
        <v>2.0899999999999981</v>
      </c>
      <c r="B875" s="56" t="s">
        <v>37</v>
      </c>
      <c r="C875" s="58" t="s">
        <v>36</v>
      </c>
      <c r="D875" s="198">
        <v>885</v>
      </c>
      <c r="E875" s="61">
        <v>2000</v>
      </c>
      <c r="F875" s="61">
        <f t="shared" si="354"/>
        <v>1770000</v>
      </c>
      <c r="G875" s="61">
        <v>354</v>
      </c>
      <c r="H875" s="61">
        <f t="shared" si="355"/>
        <v>313290</v>
      </c>
      <c r="I875" s="63"/>
      <c r="J875" s="298"/>
      <c r="K875" s="10"/>
      <c r="M875" s="96"/>
      <c r="O875" s="96"/>
      <c r="Q875" s="96"/>
      <c r="S875" s="96"/>
      <c r="U875" s="96"/>
      <c r="W875" s="96"/>
      <c r="Y875" s="96"/>
      <c r="AD875" s="63"/>
    </row>
    <row r="876" spans="1:30" ht="45" customHeight="1">
      <c r="A876" s="199"/>
      <c r="B876" s="200" t="s">
        <v>24</v>
      </c>
      <c r="C876" s="201"/>
      <c r="D876" s="202"/>
      <c r="E876" s="203"/>
      <c r="F876" s="204">
        <f>SUM(F867:F875)</f>
        <v>8626724</v>
      </c>
      <c r="G876" s="203"/>
      <c r="H876" s="204">
        <f>SUM(H867:H875)</f>
        <v>1044391.21872</v>
      </c>
      <c r="I876" s="63"/>
      <c r="J876" s="298">
        <f>+F876+H876</f>
        <v>9671115.2187200002</v>
      </c>
      <c r="K876" s="10"/>
      <c r="M876" s="96"/>
      <c r="O876" s="96"/>
      <c r="Q876" s="96"/>
      <c r="S876" s="96"/>
      <c r="U876" s="96"/>
      <c r="W876" s="96"/>
      <c r="Y876" s="96"/>
      <c r="AD876" s="63"/>
    </row>
    <row r="877" spans="1:30" ht="45" customHeight="1">
      <c r="A877" s="205"/>
      <c r="B877" s="490" t="s">
        <v>373</v>
      </c>
      <c r="C877" s="206"/>
      <c r="D877" s="207"/>
      <c r="E877" s="208"/>
      <c r="F877" s="209"/>
      <c r="G877" s="208"/>
      <c r="H877" s="209"/>
      <c r="I877" s="63"/>
      <c r="J877" s="298"/>
      <c r="K877" s="10"/>
      <c r="M877" s="96"/>
      <c r="O877" s="96"/>
      <c r="Q877" s="96"/>
      <c r="S877" s="96"/>
      <c r="U877" s="96"/>
      <c r="W877" s="96"/>
      <c r="Y877" s="96"/>
      <c r="AD877" s="63"/>
    </row>
    <row r="878" spans="1:30" ht="44.25" customHeight="1">
      <c r="A878" s="54">
        <v>2.0099999999999998</v>
      </c>
      <c r="B878" s="56" t="s">
        <v>26</v>
      </c>
      <c r="C878" s="58" t="s">
        <v>27</v>
      </c>
      <c r="D878" s="198">
        <v>860</v>
      </c>
      <c r="E878" s="61">
        <v>250.00000000000006</v>
      </c>
      <c r="F878" s="61">
        <f t="shared" ref="F878:F886" si="357">+D878*E878</f>
        <v>215000.00000000006</v>
      </c>
      <c r="G878" s="61">
        <v>19.47</v>
      </c>
      <c r="H878" s="61">
        <f t="shared" ref="H878:H886" si="358">+G878*D878</f>
        <v>16744.2</v>
      </c>
      <c r="I878" s="63"/>
      <c r="J878" s="298"/>
      <c r="K878" s="10"/>
      <c r="M878" s="96"/>
      <c r="O878" s="96"/>
      <c r="Q878" s="96"/>
      <c r="S878" s="96"/>
      <c r="U878" s="96"/>
      <c r="W878" s="96"/>
      <c r="Y878" s="96"/>
      <c r="AD878" s="63"/>
    </row>
    <row r="879" spans="1:30" ht="44.25" customHeight="1">
      <c r="A879" s="54">
        <f t="shared" ref="A879:A886" si="359">+A878+0.01</f>
        <v>2.0199999999999996</v>
      </c>
      <c r="B879" s="56" t="s">
        <v>28</v>
      </c>
      <c r="C879" s="58" t="s">
        <v>27</v>
      </c>
      <c r="D879" s="198">
        <v>1184</v>
      </c>
      <c r="E879" s="61">
        <v>899.99999999999989</v>
      </c>
      <c r="F879" s="61">
        <f t="shared" si="357"/>
        <v>1065599.9999999998</v>
      </c>
      <c r="G879" s="61">
        <v>89.207999999999998</v>
      </c>
      <c r="H879" s="61">
        <f t="shared" si="358"/>
        <v>105622.272</v>
      </c>
      <c r="I879" s="63"/>
      <c r="J879" s="298"/>
      <c r="K879" s="10"/>
      <c r="M879" s="96"/>
      <c r="O879" s="96"/>
      <c r="Q879" s="96"/>
      <c r="S879" s="96"/>
      <c r="U879" s="96"/>
      <c r="W879" s="96"/>
      <c r="Y879" s="96"/>
      <c r="AD879" s="63"/>
    </row>
    <row r="880" spans="1:30" ht="44.25" customHeight="1">
      <c r="A880" s="54">
        <f t="shared" si="359"/>
        <v>2.0299999999999994</v>
      </c>
      <c r="B880" s="56" t="s">
        <v>29</v>
      </c>
      <c r="C880" s="58" t="s">
        <v>30</v>
      </c>
      <c r="D880" s="198">
        <v>12</v>
      </c>
      <c r="E880" s="61">
        <v>27000</v>
      </c>
      <c r="F880" s="61">
        <f t="shared" si="357"/>
        <v>324000</v>
      </c>
      <c r="G880" s="61">
        <v>1338.12</v>
      </c>
      <c r="H880" s="61">
        <f t="shared" si="358"/>
        <v>16057.439999999999</v>
      </c>
      <c r="I880" s="63"/>
      <c r="J880" s="298"/>
      <c r="K880" s="10"/>
      <c r="M880" s="96"/>
      <c r="O880" s="96"/>
      <c r="Q880" s="96"/>
      <c r="S880" s="96"/>
      <c r="U880" s="96"/>
      <c r="W880" s="96"/>
      <c r="Y880" s="96"/>
      <c r="AD880" s="63"/>
    </row>
    <row r="881" spans="1:30" ht="44.25" customHeight="1">
      <c r="A881" s="54">
        <f t="shared" si="359"/>
        <v>2.0399999999999991</v>
      </c>
      <c r="B881" s="56" t="s">
        <v>31</v>
      </c>
      <c r="C881" s="58" t="s">
        <v>27</v>
      </c>
      <c r="D881" s="198">
        <v>2</v>
      </c>
      <c r="E881" s="61">
        <v>30000</v>
      </c>
      <c r="F881" s="61">
        <f t="shared" si="357"/>
        <v>60000</v>
      </c>
      <c r="G881" s="61">
        <v>1486.8000000000002</v>
      </c>
      <c r="H881" s="61">
        <f t="shared" si="358"/>
        <v>2973.6000000000004</v>
      </c>
      <c r="I881" s="63"/>
      <c r="J881" s="298"/>
      <c r="K881" s="10"/>
      <c r="M881" s="96"/>
      <c r="O881" s="96"/>
      <c r="Q881" s="96"/>
      <c r="S881" s="96"/>
      <c r="U881" s="96"/>
      <c r="W881" s="96"/>
      <c r="Y881" s="96"/>
      <c r="AD881" s="63"/>
    </row>
    <row r="882" spans="1:30" ht="44.25" customHeight="1">
      <c r="A882" s="54">
        <f t="shared" si="359"/>
        <v>2.0499999999999989</v>
      </c>
      <c r="B882" s="56" t="s">
        <v>32</v>
      </c>
      <c r="C882" s="58" t="s">
        <v>30</v>
      </c>
      <c r="D882" s="198">
        <v>231</v>
      </c>
      <c r="E882" s="61">
        <v>3800.0000000000009</v>
      </c>
      <c r="F882" s="61">
        <f t="shared" si="357"/>
        <v>877800.00000000023</v>
      </c>
      <c r="G882" s="61">
        <v>188.328</v>
      </c>
      <c r="H882" s="61">
        <f t="shared" si="358"/>
        <v>43503.768000000004</v>
      </c>
      <c r="I882" s="63"/>
      <c r="J882" s="298"/>
      <c r="K882" s="10"/>
      <c r="M882" s="96"/>
      <c r="O882" s="96"/>
      <c r="Q882" s="96"/>
      <c r="S882" s="96"/>
      <c r="U882" s="96"/>
      <c r="W882" s="96"/>
      <c r="Y882" s="96"/>
      <c r="AD882" s="63"/>
    </row>
    <row r="883" spans="1:30" ht="44.25" customHeight="1">
      <c r="A883" s="54">
        <f t="shared" si="359"/>
        <v>2.0599999999999987</v>
      </c>
      <c r="B883" s="56" t="s">
        <v>33</v>
      </c>
      <c r="C883" s="58" t="s">
        <v>11</v>
      </c>
      <c r="D883" s="198">
        <v>1613</v>
      </c>
      <c r="E883" s="61">
        <v>28.000000000000004</v>
      </c>
      <c r="F883" s="61">
        <f t="shared" si="357"/>
        <v>45164.000000000007</v>
      </c>
      <c r="G883" s="61">
        <v>1.38768</v>
      </c>
      <c r="H883" s="61">
        <f t="shared" si="358"/>
        <v>2238.3278399999999</v>
      </c>
      <c r="I883" s="63"/>
      <c r="J883" s="298"/>
      <c r="K883" s="10"/>
      <c r="M883" s="96"/>
      <c r="O883" s="96"/>
      <c r="Q883" s="96"/>
      <c r="S883" s="96"/>
      <c r="U883" s="96"/>
      <c r="W883" s="96"/>
      <c r="Y883" s="96"/>
      <c r="AD883" s="63"/>
    </row>
    <row r="884" spans="1:30" ht="44.25" customHeight="1">
      <c r="A884" s="54">
        <f t="shared" si="359"/>
        <v>2.0699999999999985</v>
      </c>
      <c r="B884" s="56" t="s">
        <v>34</v>
      </c>
      <c r="C884" s="58" t="s">
        <v>11</v>
      </c>
      <c r="D884" s="198">
        <v>1035</v>
      </c>
      <c r="E884" s="61">
        <v>786.00000000000023</v>
      </c>
      <c r="F884" s="61">
        <f t="shared" si="357"/>
        <v>813510.00000000023</v>
      </c>
      <c r="G884" s="61">
        <v>166.94639999999998</v>
      </c>
      <c r="H884" s="61">
        <f t="shared" si="358"/>
        <v>172789.52399999998</v>
      </c>
      <c r="I884" s="63"/>
      <c r="J884" s="298"/>
      <c r="K884" s="10"/>
      <c r="M884" s="96"/>
      <c r="O884" s="96"/>
      <c r="Q884" s="96"/>
      <c r="S884" s="96"/>
      <c r="U884" s="96"/>
      <c r="W884" s="96"/>
      <c r="Y884" s="96"/>
      <c r="AD884" s="63"/>
    </row>
    <row r="885" spans="1:30" ht="44.25" customHeight="1">
      <c r="A885" s="54">
        <f t="shared" si="359"/>
        <v>2.0799999999999983</v>
      </c>
      <c r="B885" s="56" t="s">
        <v>35</v>
      </c>
      <c r="C885" s="58" t="s">
        <v>36</v>
      </c>
      <c r="D885" s="198">
        <v>30</v>
      </c>
      <c r="E885" s="61">
        <v>889.99999999999977</v>
      </c>
      <c r="F885" s="61">
        <f t="shared" si="357"/>
        <v>26699.999999999993</v>
      </c>
      <c r="G885" s="61">
        <v>157.53</v>
      </c>
      <c r="H885" s="61">
        <f t="shared" si="358"/>
        <v>4725.8999999999996</v>
      </c>
      <c r="I885" s="63"/>
      <c r="J885" s="298"/>
      <c r="K885" s="10"/>
      <c r="M885" s="96"/>
      <c r="O885" s="96"/>
      <c r="Q885" s="96"/>
      <c r="S885" s="96"/>
      <c r="U885" s="96"/>
      <c r="W885" s="96"/>
      <c r="Y885" s="96"/>
      <c r="AD885" s="63"/>
    </row>
    <row r="886" spans="1:30" ht="44.25" customHeight="1">
      <c r="A886" s="54">
        <f t="shared" si="359"/>
        <v>2.0899999999999981</v>
      </c>
      <c r="B886" s="56" t="s">
        <v>37</v>
      </c>
      <c r="C886" s="58" t="s">
        <v>36</v>
      </c>
      <c r="D886" s="198">
        <v>477</v>
      </c>
      <c r="E886" s="61">
        <v>2000</v>
      </c>
      <c r="F886" s="61">
        <f t="shared" si="357"/>
        <v>954000</v>
      </c>
      <c r="G886" s="61">
        <v>354</v>
      </c>
      <c r="H886" s="61">
        <f t="shared" si="358"/>
        <v>168858</v>
      </c>
      <c r="I886" s="63"/>
      <c r="J886" s="298"/>
      <c r="K886" s="10"/>
      <c r="M886" s="96"/>
      <c r="O886" s="96"/>
      <c r="Q886" s="96"/>
      <c r="S886" s="96"/>
      <c r="U886" s="96"/>
      <c r="W886" s="96"/>
      <c r="Y886" s="96"/>
      <c r="AD886" s="63"/>
    </row>
    <row r="887" spans="1:30" ht="45" customHeight="1">
      <c r="A887" s="199"/>
      <c r="B887" s="200" t="s">
        <v>24</v>
      </c>
      <c r="C887" s="201"/>
      <c r="D887" s="202"/>
      <c r="E887" s="203"/>
      <c r="F887" s="204">
        <f>SUM(F878:F886)</f>
        <v>4381774</v>
      </c>
      <c r="G887" s="203"/>
      <c r="H887" s="204">
        <f>SUM(H878:H886)</f>
        <v>533513.03184000007</v>
      </c>
      <c r="I887" s="63"/>
      <c r="J887" s="298">
        <f>+F887+H887</f>
        <v>4915287.0318400003</v>
      </c>
      <c r="K887" s="10"/>
      <c r="M887" s="96"/>
      <c r="O887" s="96"/>
      <c r="Q887" s="96"/>
      <c r="S887" s="96"/>
      <c r="U887" s="96"/>
      <c r="W887" s="96"/>
      <c r="Y887" s="96"/>
      <c r="AD887" s="63"/>
    </row>
    <row r="888" spans="1:30" ht="45" customHeight="1">
      <c r="A888" s="205"/>
      <c r="B888" s="490" t="s">
        <v>374</v>
      </c>
      <c r="C888" s="206"/>
      <c r="D888" s="207"/>
      <c r="E888" s="208"/>
      <c r="F888" s="209"/>
      <c r="G888" s="208"/>
      <c r="H888" s="209"/>
      <c r="I888" s="63"/>
      <c r="J888" s="298"/>
      <c r="K888" s="10"/>
      <c r="M888" s="96"/>
      <c r="O888" s="96"/>
      <c r="Q888" s="96"/>
      <c r="S888" s="96"/>
      <c r="U888" s="96"/>
      <c r="W888" s="96"/>
      <c r="Y888" s="96"/>
      <c r="AD888" s="63"/>
    </row>
    <row r="889" spans="1:30" ht="44.25" customHeight="1">
      <c r="A889" s="54">
        <v>2.0099999999999998</v>
      </c>
      <c r="B889" s="56" t="s">
        <v>26</v>
      </c>
      <c r="C889" s="58" t="s">
        <v>27</v>
      </c>
      <c r="D889" s="198">
        <v>397</v>
      </c>
      <c r="E889" s="61">
        <v>250.00000000000006</v>
      </c>
      <c r="F889" s="61">
        <f t="shared" ref="F889:F897" si="360">+D889*E889</f>
        <v>99250.000000000029</v>
      </c>
      <c r="G889" s="61">
        <v>19.47</v>
      </c>
      <c r="H889" s="61">
        <f t="shared" ref="H889:H897" si="361">+G889*D889</f>
        <v>7729.5899999999992</v>
      </c>
      <c r="I889" s="63"/>
      <c r="J889" s="298"/>
      <c r="K889" s="10"/>
      <c r="M889" s="96"/>
      <c r="O889" s="96"/>
      <c r="Q889" s="96"/>
      <c r="S889" s="96"/>
      <c r="U889" s="96"/>
      <c r="W889" s="96"/>
      <c r="Y889" s="96"/>
      <c r="AD889" s="63"/>
    </row>
    <row r="890" spans="1:30" ht="44.25" customHeight="1">
      <c r="A890" s="54">
        <f t="shared" ref="A890:A897" si="362">+A889+0.01</f>
        <v>2.0199999999999996</v>
      </c>
      <c r="B890" s="56" t="s">
        <v>28</v>
      </c>
      <c r="C890" s="58" t="s">
        <v>27</v>
      </c>
      <c r="D890" s="198">
        <v>547</v>
      </c>
      <c r="E890" s="61">
        <v>899.99999999999989</v>
      </c>
      <c r="F890" s="61">
        <f t="shared" si="360"/>
        <v>492299.99999999994</v>
      </c>
      <c r="G890" s="61">
        <v>89.207999999999998</v>
      </c>
      <c r="H890" s="61">
        <f t="shared" si="361"/>
        <v>48796.775999999998</v>
      </c>
      <c r="I890" s="63"/>
      <c r="J890" s="298"/>
      <c r="K890" s="10"/>
      <c r="M890" s="96"/>
      <c r="O890" s="96"/>
      <c r="Q890" s="96"/>
      <c r="S890" s="96"/>
      <c r="U890" s="96"/>
      <c r="W890" s="96"/>
      <c r="Y890" s="96"/>
      <c r="AD890" s="63"/>
    </row>
    <row r="891" spans="1:30" ht="44.25" customHeight="1">
      <c r="A891" s="54">
        <f t="shared" si="362"/>
        <v>2.0299999999999994</v>
      </c>
      <c r="B891" s="56" t="s">
        <v>29</v>
      </c>
      <c r="C891" s="58" t="s">
        <v>30</v>
      </c>
      <c r="D891" s="198">
        <v>5</v>
      </c>
      <c r="E891" s="61">
        <v>27000</v>
      </c>
      <c r="F891" s="61">
        <f t="shared" si="360"/>
        <v>135000</v>
      </c>
      <c r="G891" s="61">
        <v>1338.12</v>
      </c>
      <c r="H891" s="61">
        <f t="shared" si="361"/>
        <v>6690.5999999999995</v>
      </c>
      <c r="I891" s="63"/>
      <c r="J891" s="298"/>
      <c r="K891" s="10"/>
      <c r="M891" s="96"/>
      <c r="O891" s="96"/>
      <c r="Q891" s="96"/>
      <c r="S891" s="96"/>
      <c r="U891" s="96"/>
      <c r="W891" s="96"/>
      <c r="Y891" s="96"/>
      <c r="AD891" s="63"/>
    </row>
    <row r="892" spans="1:30" ht="44.25" customHeight="1">
      <c r="A892" s="54">
        <f t="shared" si="362"/>
        <v>2.0399999999999991</v>
      </c>
      <c r="B892" s="56" t="s">
        <v>31</v>
      </c>
      <c r="C892" s="58" t="s">
        <v>27</v>
      </c>
      <c r="D892" s="198">
        <v>1</v>
      </c>
      <c r="E892" s="61">
        <v>30000</v>
      </c>
      <c r="F892" s="61">
        <f t="shared" si="360"/>
        <v>30000</v>
      </c>
      <c r="G892" s="61">
        <v>1486.8000000000002</v>
      </c>
      <c r="H892" s="61">
        <f t="shared" si="361"/>
        <v>1486.8000000000002</v>
      </c>
      <c r="I892" s="63"/>
      <c r="J892" s="298"/>
      <c r="K892" s="10"/>
      <c r="M892" s="96"/>
      <c r="O892" s="96"/>
      <c r="Q892" s="96"/>
      <c r="S892" s="96"/>
      <c r="U892" s="96"/>
      <c r="W892" s="96"/>
      <c r="Y892" s="96"/>
      <c r="AC892" s="102"/>
    </row>
    <row r="893" spans="1:30" ht="44.25" customHeight="1">
      <c r="A893" s="54">
        <f t="shared" si="362"/>
        <v>2.0499999999999989</v>
      </c>
      <c r="B893" s="56" t="s">
        <v>32</v>
      </c>
      <c r="C893" s="58" t="s">
        <v>30</v>
      </c>
      <c r="D893" s="198">
        <v>107</v>
      </c>
      <c r="E893" s="61">
        <v>3800.0000000000009</v>
      </c>
      <c r="F893" s="61">
        <f t="shared" si="360"/>
        <v>406600.00000000012</v>
      </c>
      <c r="G893" s="61">
        <v>188.328</v>
      </c>
      <c r="H893" s="61">
        <f t="shared" si="361"/>
        <v>20151.096000000001</v>
      </c>
      <c r="I893" s="63"/>
      <c r="J893" s="298"/>
      <c r="K893" s="10"/>
      <c r="M893" s="96"/>
      <c r="O893" s="96"/>
      <c r="Q893" s="96"/>
      <c r="S893" s="96"/>
      <c r="U893" s="96"/>
      <c r="W893" s="96"/>
      <c r="Y893" s="96"/>
    </row>
    <row r="894" spans="1:30" ht="44.25" customHeight="1">
      <c r="A894" s="54">
        <f t="shared" si="362"/>
        <v>2.0599999999999987</v>
      </c>
      <c r="B894" s="56" t="s">
        <v>33</v>
      </c>
      <c r="C894" s="58" t="s">
        <v>11</v>
      </c>
      <c r="D894" s="198">
        <v>745</v>
      </c>
      <c r="E894" s="61">
        <v>28.000000000000004</v>
      </c>
      <c r="F894" s="61">
        <f t="shared" si="360"/>
        <v>20860.000000000004</v>
      </c>
      <c r="G894" s="61">
        <v>1.38768</v>
      </c>
      <c r="H894" s="61">
        <f t="shared" si="361"/>
        <v>1033.8216</v>
      </c>
      <c r="I894" s="63"/>
      <c r="J894" s="298"/>
      <c r="K894" s="10"/>
      <c r="M894" s="96"/>
      <c r="O894" s="96"/>
      <c r="Q894" s="96"/>
      <c r="S894" s="96"/>
      <c r="U894" s="96"/>
      <c r="W894" s="96"/>
      <c r="Y894" s="96"/>
    </row>
    <row r="895" spans="1:30" ht="44.25" customHeight="1">
      <c r="A895" s="54">
        <f t="shared" si="362"/>
        <v>2.0699999999999985</v>
      </c>
      <c r="B895" s="56" t="s">
        <v>34</v>
      </c>
      <c r="C895" s="58" t="s">
        <v>11</v>
      </c>
      <c r="D895" s="198">
        <v>478</v>
      </c>
      <c r="E895" s="61">
        <v>786.00000000000023</v>
      </c>
      <c r="F895" s="61">
        <f t="shared" si="360"/>
        <v>375708.00000000012</v>
      </c>
      <c r="G895" s="61">
        <v>166.94639999999998</v>
      </c>
      <c r="H895" s="61">
        <f t="shared" si="361"/>
        <v>79800.379199999996</v>
      </c>
      <c r="I895" s="63"/>
      <c r="J895" s="298"/>
      <c r="K895" s="10"/>
      <c r="M895" s="96"/>
      <c r="O895" s="96"/>
      <c r="Q895" s="96"/>
      <c r="S895" s="96"/>
      <c r="U895" s="96"/>
      <c r="W895" s="96"/>
      <c r="Y895" s="96"/>
    </row>
    <row r="896" spans="1:30" ht="44.25" customHeight="1">
      <c r="A896" s="54">
        <f t="shared" si="362"/>
        <v>2.0799999999999983</v>
      </c>
      <c r="B896" s="56" t="s">
        <v>35</v>
      </c>
      <c r="C896" s="58" t="s">
        <v>36</v>
      </c>
      <c r="D896" s="198">
        <v>21</v>
      </c>
      <c r="E896" s="61">
        <v>889.99999999999977</v>
      </c>
      <c r="F896" s="61">
        <f t="shared" si="360"/>
        <v>18689.999999999996</v>
      </c>
      <c r="G896" s="61">
        <v>157.53</v>
      </c>
      <c r="H896" s="61">
        <f t="shared" si="361"/>
        <v>3308.13</v>
      </c>
      <c r="I896" s="63"/>
      <c r="J896" s="298"/>
      <c r="K896" s="10"/>
      <c r="M896" s="96"/>
      <c r="O896" s="96"/>
      <c r="Q896" s="96"/>
      <c r="S896" s="96"/>
      <c r="U896" s="96"/>
      <c r="W896" s="96"/>
      <c r="Y896" s="96"/>
    </row>
    <row r="897" spans="1:29" ht="44.25" customHeight="1">
      <c r="A897" s="54">
        <f t="shared" si="362"/>
        <v>2.0899999999999981</v>
      </c>
      <c r="B897" s="56" t="s">
        <v>37</v>
      </c>
      <c r="C897" s="58" t="s">
        <v>36</v>
      </c>
      <c r="D897" s="198">
        <v>330</v>
      </c>
      <c r="E897" s="61">
        <v>2000</v>
      </c>
      <c r="F897" s="61">
        <f t="shared" si="360"/>
        <v>660000</v>
      </c>
      <c r="G897" s="61">
        <v>354</v>
      </c>
      <c r="H897" s="61">
        <f t="shared" si="361"/>
        <v>116820</v>
      </c>
      <c r="I897" s="63"/>
      <c r="J897" s="298"/>
      <c r="K897" s="10"/>
      <c r="M897" s="96"/>
      <c r="O897" s="96"/>
      <c r="Q897" s="96"/>
      <c r="S897" s="96"/>
      <c r="U897" s="96"/>
      <c r="W897" s="96"/>
      <c r="Y897" s="96"/>
    </row>
    <row r="898" spans="1:29" ht="45" customHeight="1">
      <c r="A898" s="199"/>
      <c r="B898" s="200" t="s">
        <v>24</v>
      </c>
      <c r="C898" s="201"/>
      <c r="D898" s="202"/>
      <c r="E898" s="203"/>
      <c r="F898" s="204">
        <f>SUM(F889:F897)</f>
        <v>2238408</v>
      </c>
      <c r="G898" s="203"/>
      <c r="H898" s="204">
        <f>SUM(H889:H897)</f>
        <v>285817.19279999996</v>
      </c>
      <c r="I898" s="63"/>
      <c r="J898" s="298">
        <f>+F898+H898</f>
        <v>2524225.1927999998</v>
      </c>
      <c r="K898" s="170"/>
    </row>
    <row r="899" spans="1:29" ht="45" customHeight="1">
      <c r="A899" s="205"/>
      <c r="B899" s="211" t="s">
        <v>375</v>
      </c>
      <c r="C899" s="206"/>
      <c r="D899" s="207"/>
      <c r="E899" s="208"/>
      <c r="F899" s="209"/>
      <c r="G899" s="208"/>
      <c r="H899" s="209"/>
      <c r="I899" s="63"/>
      <c r="J899" s="210">
        <f>SUM(J860:J898)</f>
        <v>23511185.815818775</v>
      </c>
      <c r="K899" s="210"/>
      <c r="L899" s="195"/>
      <c r="M899" s="269"/>
      <c r="N899" s="270"/>
      <c r="O899" s="270"/>
      <c r="P899" s="270"/>
      <c r="Q899" s="270"/>
      <c r="R899" s="270"/>
      <c r="S899" s="270"/>
      <c r="T899" s="270"/>
      <c r="U899" s="270"/>
      <c r="V899" s="270"/>
      <c r="W899" s="270"/>
      <c r="X899" s="270"/>
      <c r="Y899" s="270"/>
      <c r="Z899" s="270"/>
      <c r="AA899" s="270"/>
      <c r="AB899" s="270"/>
      <c r="AC899" s="270"/>
    </row>
    <row r="900" spans="1:29" ht="44.25" customHeight="1">
      <c r="A900" s="54">
        <v>2.0099999999999998</v>
      </c>
      <c r="B900" s="56" t="s">
        <v>26</v>
      </c>
      <c r="C900" s="58" t="s">
        <v>27</v>
      </c>
      <c r="D900" s="198">
        <v>543.79815655612401</v>
      </c>
      <c r="E900" s="61">
        <v>250.00000000000006</v>
      </c>
      <c r="F900" s="61">
        <f t="shared" ref="F900:F908" si="363">+D900*E900</f>
        <v>135949.53913903103</v>
      </c>
      <c r="G900" s="61">
        <v>19.47</v>
      </c>
      <c r="H900" s="61">
        <f t="shared" ref="H900:H908" si="364">+G900*D900</f>
        <v>10587.750108147733</v>
      </c>
      <c r="I900" s="63"/>
      <c r="J900" s="298"/>
      <c r="K900" s="10"/>
      <c r="M900" s="96"/>
      <c r="O900" s="96"/>
      <c r="Q900" s="96"/>
      <c r="S900" s="96"/>
      <c r="U900" s="96"/>
      <c r="W900" s="96"/>
      <c r="Y900" s="96"/>
    </row>
    <row r="901" spans="1:29" ht="44.25" customHeight="1">
      <c r="A901" s="54">
        <f t="shared" ref="A901:A908" si="365">+A900+0.01</f>
        <v>2.0199999999999996</v>
      </c>
      <c r="B901" s="56" t="s">
        <v>28</v>
      </c>
      <c r="C901" s="58" t="s">
        <v>27</v>
      </c>
      <c r="D901" s="198">
        <v>748.65289280329034</v>
      </c>
      <c r="E901" s="61">
        <v>899.99999999999989</v>
      </c>
      <c r="F901" s="61">
        <f t="shared" si="363"/>
        <v>673787.60352296126</v>
      </c>
      <c r="G901" s="61">
        <v>89.207999999999998</v>
      </c>
      <c r="H901" s="61">
        <f t="shared" si="364"/>
        <v>66785.827261195926</v>
      </c>
      <c r="I901" s="63"/>
      <c r="J901" s="298"/>
      <c r="K901" s="10"/>
      <c r="M901" s="96"/>
      <c r="O901" s="96"/>
      <c r="Q901" s="96"/>
      <c r="S901" s="96"/>
      <c r="U901" s="96"/>
      <c r="W901" s="96"/>
      <c r="Y901" s="96"/>
    </row>
    <row r="902" spans="1:29" ht="44.25" customHeight="1">
      <c r="A902" s="54">
        <f t="shared" si="365"/>
        <v>2.0299999999999994</v>
      </c>
      <c r="B902" s="56" t="s">
        <v>29</v>
      </c>
      <c r="C902" s="58" t="s">
        <v>30</v>
      </c>
      <c r="D902" s="198">
        <v>7.293000000000001</v>
      </c>
      <c r="E902" s="61">
        <v>27000</v>
      </c>
      <c r="F902" s="61">
        <f t="shared" si="363"/>
        <v>196911.00000000003</v>
      </c>
      <c r="G902" s="61">
        <v>1338.12</v>
      </c>
      <c r="H902" s="61">
        <f t="shared" si="364"/>
        <v>9758.9091600000011</v>
      </c>
      <c r="I902" s="63"/>
      <c r="J902" s="298"/>
      <c r="K902" s="10"/>
      <c r="M902" s="96"/>
      <c r="O902" s="96"/>
      <c r="Q902" s="96"/>
      <c r="S902" s="96"/>
      <c r="U902" s="96"/>
      <c r="W902" s="96"/>
      <c r="Y902" s="96"/>
    </row>
    <row r="903" spans="1:29" ht="44.25" customHeight="1">
      <c r="A903" s="54">
        <f t="shared" si="365"/>
        <v>2.0399999999999991</v>
      </c>
      <c r="B903" s="56" t="s">
        <v>31</v>
      </c>
      <c r="C903" s="58" t="s">
        <v>27</v>
      </c>
      <c r="D903" s="198">
        <v>1.2239999999999998</v>
      </c>
      <c r="E903" s="61">
        <v>30000</v>
      </c>
      <c r="F903" s="61">
        <f t="shared" si="363"/>
        <v>36719.999999999993</v>
      </c>
      <c r="G903" s="61">
        <v>1486.8000000000002</v>
      </c>
      <c r="H903" s="61">
        <f t="shared" si="364"/>
        <v>1819.8431999999998</v>
      </c>
      <c r="I903" s="63"/>
      <c r="J903" s="298"/>
      <c r="K903" s="10"/>
      <c r="M903" s="96"/>
      <c r="O903" s="96"/>
      <c r="Q903" s="96"/>
      <c r="S903" s="96"/>
      <c r="U903" s="96"/>
      <c r="W903" s="96"/>
      <c r="Y903" s="96"/>
      <c r="AC903" s="102"/>
    </row>
    <row r="904" spans="1:29" ht="44.25" customHeight="1">
      <c r="A904" s="54">
        <f t="shared" si="365"/>
        <v>2.0499999999999989</v>
      </c>
      <c r="B904" s="56" t="s">
        <v>32</v>
      </c>
      <c r="C904" s="58" t="s">
        <v>30</v>
      </c>
      <c r="D904" s="198">
        <v>145.86000000000001</v>
      </c>
      <c r="E904" s="61">
        <v>3800.0000000000009</v>
      </c>
      <c r="F904" s="61">
        <f t="shared" si="363"/>
        <v>554268.00000000023</v>
      </c>
      <c r="G904" s="61">
        <v>188.328</v>
      </c>
      <c r="H904" s="61">
        <f t="shared" si="364"/>
        <v>27469.522080000002</v>
      </c>
      <c r="I904" s="63"/>
      <c r="J904" s="298"/>
      <c r="K904" s="10"/>
      <c r="M904" s="96"/>
      <c r="O904" s="96"/>
      <c r="Q904" s="96"/>
      <c r="S904" s="96"/>
      <c r="U904" s="96"/>
      <c r="W904" s="96"/>
      <c r="Y904" s="96"/>
    </row>
    <row r="905" spans="1:29" ht="44.25" customHeight="1">
      <c r="A905" s="54">
        <f t="shared" si="365"/>
        <v>2.0599999999999987</v>
      </c>
      <c r="B905" s="56" t="s">
        <v>33</v>
      </c>
      <c r="C905" s="58" t="s">
        <v>11</v>
      </c>
      <c r="D905" s="198">
        <v>1020</v>
      </c>
      <c r="E905" s="61">
        <v>28.000000000000004</v>
      </c>
      <c r="F905" s="61">
        <f t="shared" si="363"/>
        <v>28560.000000000004</v>
      </c>
      <c r="G905" s="61">
        <v>1.38768</v>
      </c>
      <c r="H905" s="61">
        <f t="shared" si="364"/>
        <v>1415.4336000000001</v>
      </c>
      <c r="I905" s="63"/>
      <c r="J905" s="298"/>
      <c r="K905" s="10"/>
      <c r="M905" s="96"/>
      <c r="O905" s="96"/>
      <c r="Q905" s="96"/>
      <c r="S905" s="96"/>
      <c r="U905" s="96"/>
      <c r="W905" s="96"/>
      <c r="Y905" s="96"/>
    </row>
    <row r="906" spans="1:29" ht="44.25" customHeight="1">
      <c r="A906" s="54">
        <f t="shared" si="365"/>
        <v>2.0699999999999985</v>
      </c>
      <c r="B906" s="56" t="s">
        <v>34</v>
      </c>
      <c r="C906" s="58" t="s">
        <v>11</v>
      </c>
      <c r="D906" s="198">
        <v>654.6924082814196</v>
      </c>
      <c r="E906" s="61">
        <v>786.00000000000023</v>
      </c>
      <c r="F906" s="61">
        <f t="shared" si="363"/>
        <v>514588.23290919594</v>
      </c>
      <c r="G906" s="61">
        <v>166.94639999999998</v>
      </c>
      <c r="H906" s="61">
        <f t="shared" si="364"/>
        <v>109298.54066991319</v>
      </c>
      <c r="I906" s="63"/>
      <c r="J906" s="298"/>
      <c r="K906" s="10"/>
      <c r="M906" s="96"/>
      <c r="O906" s="96"/>
      <c r="Q906" s="96"/>
      <c r="S906" s="96"/>
      <c r="U906" s="96"/>
      <c r="W906" s="96"/>
      <c r="Y906" s="96"/>
    </row>
    <row r="907" spans="1:29" ht="44.25" customHeight="1">
      <c r="A907" s="54">
        <f t="shared" si="365"/>
        <v>2.0799999999999983</v>
      </c>
      <c r="B907" s="56" t="s">
        <v>35</v>
      </c>
      <c r="C907" s="58" t="s">
        <v>36</v>
      </c>
      <c r="D907" s="198">
        <v>19.205305608022172</v>
      </c>
      <c r="E907" s="61">
        <v>889.99999999999977</v>
      </c>
      <c r="F907" s="61">
        <f t="shared" si="363"/>
        <v>17092.72199113973</v>
      </c>
      <c r="G907" s="61">
        <v>157.53</v>
      </c>
      <c r="H907" s="61">
        <f t="shared" si="364"/>
        <v>3025.4117924317329</v>
      </c>
      <c r="I907" s="63"/>
      <c r="J907" s="298"/>
      <c r="K907" s="10"/>
      <c r="M907" s="96"/>
      <c r="O907" s="96"/>
      <c r="Q907" s="96"/>
      <c r="S907" s="96"/>
      <c r="U907" s="96"/>
      <c r="W907" s="96"/>
      <c r="Y907" s="96"/>
    </row>
    <row r="908" spans="1:29" ht="44.25" customHeight="1">
      <c r="A908" s="54">
        <f t="shared" si="365"/>
        <v>2.0899999999999981</v>
      </c>
      <c r="B908" s="56" t="s">
        <v>37</v>
      </c>
      <c r="C908" s="58" t="s">
        <v>36</v>
      </c>
      <c r="D908" s="198">
        <v>301.58938878395566</v>
      </c>
      <c r="E908" s="61">
        <v>2000</v>
      </c>
      <c r="F908" s="61">
        <f t="shared" si="363"/>
        <v>603178.77756791131</v>
      </c>
      <c r="G908" s="61">
        <v>354</v>
      </c>
      <c r="H908" s="61">
        <f t="shared" si="364"/>
        <v>106762.6436295203</v>
      </c>
      <c r="I908" s="63"/>
      <c r="J908" s="298"/>
      <c r="K908" s="10"/>
      <c r="M908" s="96"/>
      <c r="O908" s="96"/>
      <c r="Q908" s="96"/>
      <c r="S908" s="96"/>
      <c r="U908" s="96"/>
      <c r="W908" s="96"/>
      <c r="Y908" s="96"/>
    </row>
    <row r="909" spans="1:29" ht="45" customHeight="1">
      <c r="A909" s="199"/>
      <c r="B909" s="200" t="s">
        <v>24</v>
      </c>
      <c r="C909" s="201"/>
      <c r="D909" s="202"/>
      <c r="E909" s="203"/>
      <c r="F909" s="204">
        <f>SUM(F900:F908)</f>
        <v>2761055.8751302399</v>
      </c>
      <c r="G909" s="203"/>
      <c r="H909" s="204">
        <f>SUM(H900:H908)</f>
        <v>336923.88150120887</v>
      </c>
      <c r="I909" s="63"/>
      <c r="J909" s="298">
        <f>+F909+H909</f>
        <v>3097979.7566314489</v>
      </c>
      <c r="K909" s="170"/>
    </row>
    <row r="910" spans="1:29" ht="44.25" customHeight="1">
      <c r="A910" s="90"/>
      <c r="B910" s="212"/>
      <c r="C910" s="194"/>
      <c r="D910" s="194"/>
      <c r="E910" s="152"/>
      <c r="F910" s="152"/>
      <c r="G910" s="152"/>
      <c r="H910" s="152"/>
      <c r="I910" s="63"/>
      <c r="J910" s="298">
        <f>+J899+J909</f>
        <v>26609165.572450224</v>
      </c>
      <c r="K910" s="34"/>
    </row>
    <row r="911" spans="1:29" ht="45" customHeight="1">
      <c r="A911" s="147">
        <v>9</v>
      </c>
      <c r="B911" s="125" t="s">
        <v>188</v>
      </c>
      <c r="C911" s="148" t="s">
        <v>3</v>
      </c>
      <c r="D911" s="117" t="s">
        <v>4</v>
      </c>
      <c r="E911" s="119" t="s">
        <v>5</v>
      </c>
      <c r="F911" s="119" t="s">
        <v>6</v>
      </c>
      <c r="G911" s="119" t="s">
        <v>7</v>
      </c>
      <c r="H911" s="119" t="s">
        <v>8</v>
      </c>
      <c r="I911" s="63"/>
      <c r="J911" s="227"/>
      <c r="K911" s="10"/>
    </row>
    <row r="912" spans="1:29" ht="44.25" customHeight="1">
      <c r="A912" s="75">
        <f t="shared" ref="A912:A983" si="366">+A911+0.01</f>
        <v>9.01</v>
      </c>
      <c r="B912" s="137" t="s">
        <v>189</v>
      </c>
      <c r="C912" s="58" t="s">
        <v>20</v>
      </c>
      <c r="D912" s="60">
        <v>1</v>
      </c>
      <c r="E912" s="152">
        <v>29450</v>
      </c>
      <c r="F912" s="151">
        <f t="shared" ref="F912:F942" si="367">+E912*D912</f>
        <v>29450</v>
      </c>
      <c r="G912" s="151">
        <f t="shared" ref="G912:G914" si="368">+E912*0.2</f>
        <v>5890</v>
      </c>
      <c r="H912" s="151">
        <f t="shared" ref="H912:H942" si="369">+G912*D912</f>
        <v>5890</v>
      </c>
      <c r="I912" s="152"/>
      <c r="J912" s="298"/>
      <c r="K912" s="10"/>
    </row>
    <row r="913" spans="1:11" ht="44.25" customHeight="1">
      <c r="A913" s="75">
        <f t="shared" si="366"/>
        <v>9.02</v>
      </c>
      <c r="B913" s="137" t="s">
        <v>190</v>
      </c>
      <c r="C913" s="58" t="s">
        <v>20</v>
      </c>
      <c r="D913" s="60">
        <v>1</v>
      </c>
      <c r="E913" s="152">
        <v>72800</v>
      </c>
      <c r="F913" s="151">
        <f t="shared" si="367"/>
        <v>72800</v>
      </c>
      <c r="G913" s="151">
        <f t="shared" si="368"/>
        <v>14560</v>
      </c>
      <c r="H913" s="151">
        <f t="shared" si="369"/>
        <v>14560</v>
      </c>
      <c r="I913" s="152"/>
      <c r="J913" s="298"/>
      <c r="K913" s="10"/>
    </row>
    <row r="914" spans="1:11" ht="44.25" customHeight="1">
      <c r="A914" s="75">
        <f t="shared" si="366"/>
        <v>9.0299999999999994</v>
      </c>
      <c r="B914" s="137" t="s">
        <v>77</v>
      </c>
      <c r="C914" s="58" t="s">
        <v>20</v>
      </c>
      <c r="D914" s="60">
        <v>1</v>
      </c>
      <c r="E914" s="152">
        <v>16050</v>
      </c>
      <c r="F914" s="151">
        <f t="shared" si="367"/>
        <v>16050</v>
      </c>
      <c r="G914" s="151">
        <f t="shared" si="368"/>
        <v>3210</v>
      </c>
      <c r="H914" s="151">
        <f t="shared" si="369"/>
        <v>3210</v>
      </c>
      <c r="I914" s="152"/>
      <c r="J914" s="298"/>
      <c r="K914" s="10"/>
    </row>
    <row r="915" spans="1:11" ht="44.25" customHeight="1">
      <c r="A915" s="75">
        <f t="shared" si="366"/>
        <v>9.0399999999999991</v>
      </c>
      <c r="B915" s="137" t="s">
        <v>81</v>
      </c>
      <c r="C915" s="58" t="s">
        <v>27</v>
      </c>
      <c r="D915" s="153">
        <v>26.5</v>
      </c>
      <c r="E915" s="151">
        <v>17400</v>
      </c>
      <c r="F915" s="151">
        <f t="shared" si="367"/>
        <v>461100</v>
      </c>
      <c r="G915" s="151">
        <f t="shared" ref="G915:G919" si="370">+E915*0.18</f>
        <v>3132</v>
      </c>
      <c r="H915" s="151">
        <f t="shared" si="369"/>
        <v>82998</v>
      </c>
      <c r="I915" s="152"/>
      <c r="J915" s="227"/>
      <c r="K915" s="10"/>
    </row>
    <row r="916" spans="1:11" ht="44.25" customHeight="1">
      <c r="A916" s="75">
        <f t="shared" si="366"/>
        <v>9.0499999999999989</v>
      </c>
      <c r="B916" s="137" t="s">
        <v>191</v>
      </c>
      <c r="C916" s="58" t="s">
        <v>27</v>
      </c>
      <c r="D916" s="153">
        <v>2.5</v>
      </c>
      <c r="E916" s="151">
        <v>31500</v>
      </c>
      <c r="F916" s="151">
        <f t="shared" si="367"/>
        <v>78750</v>
      </c>
      <c r="G916" s="151">
        <f t="shared" si="370"/>
        <v>5670</v>
      </c>
      <c r="H916" s="151">
        <f t="shared" si="369"/>
        <v>14175</v>
      </c>
      <c r="I916" s="152"/>
      <c r="J916" s="227"/>
      <c r="K916" s="10"/>
    </row>
    <row r="917" spans="1:11" ht="44.25" customHeight="1">
      <c r="A917" s="75">
        <f t="shared" si="366"/>
        <v>9.0599999999999987</v>
      </c>
      <c r="B917" s="137" t="s">
        <v>82</v>
      </c>
      <c r="C917" s="58" t="s">
        <v>27</v>
      </c>
      <c r="D917" s="153">
        <v>3</v>
      </c>
      <c r="E917" s="151">
        <v>25600</v>
      </c>
      <c r="F917" s="151">
        <f t="shared" si="367"/>
        <v>76800</v>
      </c>
      <c r="G917" s="151">
        <f t="shared" si="370"/>
        <v>4608</v>
      </c>
      <c r="H917" s="151">
        <f t="shared" si="369"/>
        <v>13824</v>
      </c>
      <c r="I917" s="152"/>
      <c r="J917" s="227"/>
      <c r="K917" s="10"/>
    </row>
    <row r="918" spans="1:11" ht="44.25" customHeight="1">
      <c r="A918" s="75">
        <f t="shared" si="366"/>
        <v>9.0699999999999985</v>
      </c>
      <c r="B918" s="137" t="s">
        <v>142</v>
      </c>
      <c r="C918" s="58" t="s">
        <v>27</v>
      </c>
      <c r="D918" s="153">
        <v>17</v>
      </c>
      <c r="E918" s="151">
        <v>23380</v>
      </c>
      <c r="F918" s="151">
        <f t="shared" si="367"/>
        <v>397460</v>
      </c>
      <c r="G918" s="151">
        <f t="shared" si="370"/>
        <v>4208.3999999999996</v>
      </c>
      <c r="H918" s="151">
        <f t="shared" si="369"/>
        <v>71542.799999999988</v>
      </c>
      <c r="I918" s="152"/>
      <c r="J918" s="227"/>
      <c r="K918" s="10"/>
    </row>
    <row r="919" spans="1:11" ht="44.25" customHeight="1">
      <c r="A919" s="75">
        <f t="shared" si="366"/>
        <v>9.0799999999999983</v>
      </c>
      <c r="B919" s="137" t="s">
        <v>192</v>
      </c>
      <c r="C919" s="58" t="s">
        <v>27</v>
      </c>
      <c r="D919" s="153">
        <v>1.25</v>
      </c>
      <c r="E919" s="151">
        <v>29500</v>
      </c>
      <c r="F919" s="151">
        <f t="shared" si="367"/>
        <v>36875</v>
      </c>
      <c r="G919" s="151">
        <f t="shared" si="370"/>
        <v>5310</v>
      </c>
      <c r="H919" s="151">
        <f t="shared" si="369"/>
        <v>6637.5</v>
      </c>
      <c r="I919" s="152"/>
      <c r="J919" s="227"/>
      <c r="K919" s="10"/>
    </row>
    <row r="920" spans="1:11" ht="44.25" customHeight="1">
      <c r="A920" s="75">
        <f t="shared" si="366"/>
        <v>9.0899999999999981</v>
      </c>
      <c r="B920" s="137" t="s">
        <v>193</v>
      </c>
      <c r="C920" s="58" t="s">
        <v>194</v>
      </c>
      <c r="D920" s="153">
        <v>69.5</v>
      </c>
      <c r="E920" s="151">
        <v>750</v>
      </c>
      <c r="F920" s="151">
        <f t="shared" si="367"/>
        <v>52125</v>
      </c>
      <c r="G920" s="151">
        <f>+E920*0.25</f>
        <v>187.5</v>
      </c>
      <c r="H920" s="151">
        <f t="shared" si="369"/>
        <v>13031.25</v>
      </c>
      <c r="I920" s="152"/>
      <c r="J920" s="227"/>
      <c r="K920" s="10"/>
    </row>
    <row r="921" spans="1:11" ht="44.25" customHeight="1">
      <c r="A921" s="75">
        <f t="shared" si="366"/>
        <v>9.0999999999999979</v>
      </c>
      <c r="B921" s="137" t="s">
        <v>195</v>
      </c>
      <c r="C921" s="58" t="s">
        <v>11</v>
      </c>
      <c r="D921" s="153">
        <v>123</v>
      </c>
      <c r="E921" s="151">
        <f>85*35</f>
        <v>2975</v>
      </c>
      <c r="F921" s="151">
        <f t="shared" si="367"/>
        <v>365925</v>
      </c>
      <c r="G921" s="151">
        <f>+E921*0.12</f>
        <v>357</v>
      </c>
      <c r="H921" s="151">
        <f t="shared" si="369"/>
        <v>43911</v>
      </c>
      <c r="I921" s="152"/>
      <c r="J921" s="227"/>
      <c r="K921" s="10"/>
    </row>
    <row r="922" spans="1:11" ht="44.25" customHeight="1">
      <c r="A922" s="75">
        <f t="shared" si="366"/>
        <v>9.1099999999999977</v>
      </c>
      <c r="B922" s="137" t="s">
        <v>196</v>
      </c>
      <c r="C922" s="58" t="s">
        <v>11</v>
      </c>
      <c r="D922" s="153">
        <v>98</v>
      </c>
      <c r="E922" s="151">
        <v>1427.38</v>
      </c>
      <c r="F922" s="151">
        <f t="shared" si="367"/>
        <v>139883.24000000002</v>
      </c>
      <c r="G922" s="151">
        <v>256.92840000000001</v>
      </c>
      <c r="H922" s="151">
        <f t="shared" si="369"/>
        <v>25178.983200000002</v>
      </c>
      <c r="I922" s="152"/>
      <c r="J922" s="227"/>
      <c r="K922" s="10"/>
    </row>
    <row r="923" spans="1:11" ht="44.25" customHeight="1">
      <c r="A923" s="75">
        <f t="shared" si="366"/>
        <v>9.1199999999999974</v>
      </c>
      <c r="B923" s="137" t="s">
        <v>197</v>
      </c>
      <c r="C923" s="58" t="s">
        <v>11</v>
      </c>
      <c r="D923" s="153">
        <v>41.5</v>
      </c>
      <c r="E923" s="151">
        <v>1304.3300000000002</v>
      </c>
      <c r="F923" s="151">
        <f t="shared" si="367"/>
        <v>54129.695000000007</v>
      </c>
      <c r="G923" s="151">
        <v>234.77940000000001</v>
      </c>
      <c r="H923" s="151">
        <f t="shared" si="369"/>
        <v>9743.3451000000005</v>
      </c>
      <c r="I923" s="152"/>
      <c r="J923" s="227"/>
      <c r="K923" s="10"/>
    </row>
    <row r="924" spans="1:11" ht="44.25" customHeight="1">
      <c r="A924" s="75">
        <f t="shared" si="366"/>
        <v>9.1299999999999972</v>
      </c>
      <c r="B924" s="137" t="s">
        <v>198</v>
      </c>
      <c r="C924" s="58" t="s">
        <v>11</v>
      </c>
      <c r="D924" s="153">
        <v>17</v>
      </c>
      <c r="E924" s="151">
        <f>300001/34</f>
        <v>8823.5588235294126</v>
      </c>
      <c r="F924" s="151">
        <f t="shared" si="367"/>
        <v>150000.5</v>
      </c>
      <c r="G924" s="151">
        <f>+E924*0.18</f>
        <v>1588.2405882352941</v>
      </c>
      <c r="H924" s="151">
        <f t="shared" si="369"/>
        <v>27000.09</v>
      </c>
      <c r="I924" s="152"/>
      <c r="J924" s="227"/>
      <c r="K924" s="10"/>
    </row>
    <row r="925" spans="1:11" ht="44.25" customHeight="1">
      <c r="A925" s="75">
        <f t="shared" si="366"/>
        <v>9.139999999999997</v>
      </c>
      <c r="B925" s="137" t="s">
        <v>199</v>
      </c>
      <c r="C925" s="58" t="s">
        <v>11</v>
      </c>
      <c r="D925" s="153">
        <v>54</v>
      </c>
      <c r="E925" s="151">
        <f>50*35</f>
        <v>1750</v>
      </c>
      <c r="F925" s="151">
        <f t="shared" si="367"/>
        <v>94500</v>
      </c>
      <c r="G925" s="151">
        <f>+E925*0.25</f>
        <v>437.5</v>
      </c>
      <c r="H925" s="151">
        <f t="shared" si="369"/>
        <v>23625</v>
      </c>
      <c r="I925" s="152"/>
      <c r="J925" s="227"/>
      <c r="K925" s="10"/>
    </row>
    <row r="926" spans="1:11" ht="44.25" customHeight="1">
      <c r="A926" s="75">
        <f t="shared" si="366"/>
        <v>9.1499999999999968</v>
      </c>
      <c r="B926" s="137" t="s">
        <v>200</v>
      </c>
      <c r="C926" s="58" t="s">
        <v>11</v>
      </c>
      <c r="D926" s="153">
        <v>18</v>
      </c>
      <c r="E926" s="151">
        <f t="shared" ref="E926:E927" si="371">+E925</f>
        <v>1750</v>
      </c>
      <c r="F926" s="151">
        <f t="shared" si="367"/>
        <v>31500</v>
      </c>
      <c r="G926" s="151">
        <f t="shared" ref="G926:G927" si="372">+G925</f>
        <v>437.5</v>
      </c>
      <c r="H926" s="151">
        <f t="shared" si="369"/>
        <v>7875</v>
      </c>
      <c r="I926" s="152"/>
      <c r="J926" s="227"/>
      <c r="K926" s="10"/>
    </row>
    <row r="927" spans="1:11" ht="44.25" customHeight="1">
      <c r="A927" s="75">
        <f t="shared" si="366"/>
        <v>9.1599999999999966</v>
      </c>
      <c r="B927" s="137" t="s">
        <v>201</v>
      </c>
      <c r="C927" s="58" t="s">
        <v>11</v>
      </c>
      <c r="D927" s="153">
        <v>7.5</v>
      </c>
      <c r="E927" s="151">
        <f t="shared" si="371"/>
        <v>1750</v>
      </c>
      <c r="F927" s="151">
        <f t="shared" si="367"/>
        <v>13125</v>
      </c>
      <c r="G927" s="151">
        <f t="shared" si="372"/>
        <v>437.5</v>
      </c>
      <c r="H927" s="151">
        <f t="shared" si="369"/>
        <v>3281.25</v>
      </c>
      <c r="I927" s="152"/>
      <c r="J927" s="227"/>
      <c r="K927" s="10"/>
    </row>
    <row r="928" spans="1:11" ht="44.25" customHeight="1">
      <c r="A928" s="75">
        <f t="shared" si="366"/>
        <v>9.1699999999999964</v>
      </c>
      <c r="B928" s="137" t="s">
        <v>93</v>
      </c>
      <c r="C928" s="58" t="s">
        <v>13</v>
      </c>
      <c r="D928" s="153">
        <v>57</v>
      </c>
      <c r="E928" s="151">
        <v>492.2</v>
      </c>
      <c r="F928" s="151">
        <f t="shared" si="367"/>
        <v>28055.399999999998</v>
      </c>
      <c r="G928" s="151">
        <v>88.595999999999989</v>
      </c>
      <c r="H928" s="151">
        <f t="shared" si="369"/>
        <v>5049.9719999999998</v>
      </c>
      <c r="I928" s="152"/>
      <c r="J928" s="227"/>
      <c r="K928" s="10"/>
    </row>
    <row r="929" spans="1:11" ht="44.25" customHeight="1">
      <c r="A929" s="75">
        <f t="shared" si="366"/>
        <v>9.1799999999999962</v>
      </c>
      <c r="B929" s="137" t="s">
        <v>94</v>
      </c>
      <c r="C929" s="58" t="s">
        <v>11</v>
      </c>
      <c r="D929" s="153">
        <v>495</v>
      </c>
      <c r="E929" s="151">
        <v>650</v>
      </c>
      <c r="F929" s="151">
        <f t="shared" si="367"/>
        <v>321750</v>
      </c>
      <c r="G929" s="151">
        <v>99.67049999999999</v>
      </c>
      <c r="H929" s="151">
        <f t="shared" si="369"/>
        <v>49336.897499999992</v>
      </c>
      <c r="I929" s="152"/>
      <c r="J929" s="227"/>
      <c r="K929" s="10"/>
    </row>
    <row r="930" spans="1:11" ht="44.25" customHeight="1">
      <c r="A930" s="75">
        <f t="shared" si="366"/>
        <v>9.1899999999999959</v>
      </c>
      <c r="B930" s="137" t="s">
        <v>203</v>
      </c>
      <c r="C930" s="58" t="s">
        <v>11</v>
      </c>
      <c r="D930" s="153">
        <v>480</v>
      </c>
      <c r="E930" s="151">
        <v>850</v>
      </c>
      <c r="F930" s="151">
        <f t="shared" si="367"/>
        <v>408000</v>
      </c>
      <c r="G930" s="151">
        <v>77.521499999999989</v>
      </c>
      <c r="H930" s="151">
        <f t="shared" si="369"/>
        <v>37210.319999999992</v>
      </c>
      <c r="I930" s="152"/>
      <c r="J930" s="227"/>
      <c r="K930" s="10"/>
    </row>
    <row r="931" spans="1:11" ht="44.25" customHeight="1">
      <c r="A931" s="75">
        <f t="shared" si="366"/>
        <v>9.1999999999999957</v>
      </c>
      <c r="B931" s="137" t="s">
        <v>204</v>
      </c>
      <c r="C931" s="58" t="s">
        <v>11</v>
      </c>
      <c r="D931" s="153">
        <v>41</v>
      </c>
      <c r="E931" s="151">
        <f>35*35</f>
        <v>1225</v>
      </c>
      <c r="F931" s="151">
        <f t="shared" si="367"/>
        <v>50225</v>
      </c>
      <c r="G931" s="151">
        <f>+E931*0.2</f>
        <v>245</v>
      </c>
      <c r="H931" s="151">
        <f t="shared" si="369"/>
        <v>10045</v>
      </c>
      <c r="I931" s="152"/>
      <c r="J931" s="227"/>
      <c r="K931" s="10"/>
    </row>
    <row r="932" spans="1:11" ht="44.25" customHeight="1">
      <c r="A932" s="75">
        <f t="shared" si="366"/>
        <v>9.2099999999999955</v>
      </c>
      <c r="B932" s="137" t="s">
        <v>98</v>
      </c>
      <c r="C932" s="58" t="s">
        <v>20</v>
      </c>
      <c r="D932" s="60">
        <v>1</v>
      </c>
      <c r="E932" s="151">
        <f>66*3000*0.5</f>
        <v>99000</v>
      </c>
      <c r="F932" s="151">
        <f t="shared" si="367"/>
        <v>99000</v>
      </c>
      <c r="G932" s="151">
        <f>+E932*0.75</f>
        <v>74250</v>
      </c>
      <c r="H932" s="151">
        <f t="shared" si="369"/>
        <v>74250</v>
      </c>
      <c r="I932" s="152"/>
      <c r="J932" s="227"/>
      <c r="K932" s="10"/>
    </row>
    <row r="933" spans="1:11" ht="44.25" customHeight="1">
      <c r="A933" s="75">
        <f t="shared" si="366"/>
        <v>9.2199999999999953</v>
      </c>
      <c r="B933" s="137" t="s">
        <v>205</v>
      </c>
      <c r="C933" s="58" t="s">
        <v>11</v>
      </c>
      <c r="D933" s="161">
        <v>92</v>
      </c>
      <c r="E933" s="151">
        <v>850</v>
      </c>
      <c r="F933" s="151">
        <f t="shared" si="367"/>
        <v>78200</v>
      </c>
      <c r="G933" s="151">
        <f>+E933*0.18</f>
        <v>153</v>
      </c>
      <c r="H933" s="151">
        <f t="shared" si="369"/>
        <v>14076</v>
      </c>
      <c r="I933" s="152"/>
      <c r="J933" s="227"/>
      <c r="K933" s="10"/>
    </row>
    <row r="934" spans="1:11" ht="44.25" customHeight="1">
      <c r="A934" s="75">
        <f t="shared" si="366"/>
        <v>9.2299999999999951</v>
      </c>
      <c r="B934" s="137" t="s">
        <v>206</v>
      </c>
      <c r="C934" s="58" t="s">
        <v>11</v>
      </c>
      <c r="D934" s="161">
        <v>43</v>
      </c>
      <c r="E934" s="151">
        <f>50*35</f>
        <v>1750</v>
      </c>
      <c r="F934" s="151">
        <f t="shared" si="367"/>
        <v>75250</v>
      </c>
      <c r="G934" s="151">
        <f t="shared" ref="G934:G935" si="373">+E934*0.2</f>
        <v>350</v>
      </c>
      <c r="H934" s="151">
        <f t="shared" si="369"/>
        <v>15050</v>
      </c>
      <c r="I934" s="152"/>
      <c r="J934" s="227"/>
      <c r="K934" s="10"/>
    </row>
    <row r="935" spans="1:11" ht="44.25" customHeight="1">
      <c r="A935" s="75">
        <f t="shared" si="366"/>
        <v>9.2399999999999949</v>
      </c>
      <c r="B935" s="137" t="s">
        <v>207</v>
      </c>
      <c r="C935" s="58" t="s">
        <v>11</v>
      </c>
      <c r="D935" s="161">
        <v>16</v>
      </c>
      <c r="E935" s="151">
        <f>1750*1.1</f>
        <v>1925.0000000000002</v>
      </c>
      <c r="F935" s="151">
        <f t="shared" si="367"/>
        <v>30800.000000000004</v>
      </c>
      <c r="G935" s="151">
        <f t="shared" si="373"/>
        <v>385.00000000000006</v>
      </c>
      <c r="H935" s="151">
        <f t="shared" si="369"/>
        <v>6160.0000000000009</v>
      </c>
      <c r="I935" s="152"/>
      <c r="J935" s="227"/>
      <c r="K935" s="10"/>
    </row>
    <row r="936" spans="1:11" ht="44.25" customHeight="1">
      <c r="A936" s="75">
        <f t="shared" si="366"/>
        <v>9.2499999999999947</v>
      </c>
      <c r="B936" s="137" t="s">
        <v>208</v>
      </c>
      <c r="C936" s="58" t="s">
        <v>13</v>
      </c>
      <c r="D936" s="161">
        <v>133.5</v>
      </c>
      <c r="E936" s="151">
        <v>175</v>
      </c>
      <c r="F936" s="151">
        <f t="shared" si="367"/>
        <v>23362.5</v>
      </c>
      <c r="G936" s="151">
        <f>+E936*0.18</f>
        <v>31.5</v>
      </c>
      <c r="H936" s="151">
        <f t="shared" si="369"/>
        <v>4205.25</v>
      </c>
      <c r="I936" s="152"/>
      <c r="J936" s="227"/>
      <c r="K936" s="10"/>
    </row>
    <row r="937" spans="1:11" ht="44.25" customHeight="1">
      <c r="A937" s="75">
        <f t="shared" si="366"/>
        <v>9.2599999999999945</v>
      </c>
      <c r="B937" s="137" t="s">
        <v>102</v>
      </c>
      <c r="C937" s="58" t="s">
        <v>11</v>
      </c>
      <c r="D937" s="161">
        <v>58</v>
      </c>
      <c r="E937" s="151">
        <v>1009.01</v>
      </c>
      <c r="F937" s="151">
        <f t="shared" si="367"/>
        <v>58522.58</v>
      </c>
      <c r="G937" s="151">
        <v>181.62179999999998</v>
      </c>
      <c r="H937" s="151">
        <f t="shared" si="369"/>
        <v>10534.064399999999</v>
      </c>
      <c r="I937" s="152"/>
      <c r="J937" s="227"/>
      <c r="K937" s="10"/>
    </row>
    <row r="938" spans="1:11" ht="44.25" customHeight="1">
      <c r="A938" s="75">
        <f t="shared" si="366"/>
        <v>9.2699999999999942</v>
      </c>
      <c r="B938" s="137" t="s">
        <v>103</v>
      </c>
      <c r="C938" s="58" t="s">
        <v>20</v>
      </c>
      <c r="D938" s="60">
        <v>1</v>
      </c>
      <c r="E938" s="151">
        <v>112350</v>
      </c>
      <c r="F938" s="151">
        <f t="shared" si="367"/>
        <v>112350</v>
      </c>
      <c r="G938" s="151">
        <v>8239</v>
      </c>
      <c r="H938" s="151">
        <f t="shared" si="369"/>
        <v>8239</v>
      </c>
      <c r="I938" s="152"/>
      <c r="J938" s="298"/>
      <c r="K938" s="10"/>
    </row>
    <row r="939" spans="1:11" ht="44.25" customHeight="1">
      <c r="A939" s="75">
        <f t="shared" si="366"/>
        <v>9.279999999999994</v>
      </c>
      <c r="B939" s="137" t="s">
        <v>104</v>
      </c>
      <c r="C939" s="58" t="s">
        <v>20</v>
      </c>
      <c r="D939" s="60">
        <v>1</v>
      </c>
      <c r="E939" s="151">
        <v>96300</v>
      </c>
      <c r="F939" s="151">
        <f t="shared" si="367"/>
        <v>96300</v>
      </c>
      <c r="G939" s="151">
        <v>7062</v>
      </c>
      <c r="H939" s="151">
        <f t="shared" si="369"/>
        <v>7062</v>
      </c>
      <c r="I939" s="152"/>
      <c r="J939" s="298"/>
      <c r="K939" s="10"/>
    </row>
    <row r="940" spans="1:11" ht="44.25" customHeight="1">
      <c r="A940" s="75">
        <f t="shared" si="366"/>
        <v>9.2899999999999938</v>
      </c>
      <c r="B940" s="137" t="s">
        <v>105</v>
      </c>
      <c r="C940" s="58" t="s">
        <v>20</v>
      </c>
      <c r="D940" s="60">
        <v>1</v>
      </c>
      <c r="E940" s="151">
        <v>80250</v>
      </c>
      <c r="F940" s="151">
        <f t="shared" si="367"/>
        <v>80250</v>
      </c>
      <c r="G940" s="151">
        <v>5885</v>
      </c>
      <c r="H940" s="151">
        <f t="shared" si="369"/>
        <v>5885</v>
      </c>
      <c r="I940" s="152"/>
      <c r="J940" s="298"/>
      <c r="K940" s="10"/>
    </row>
    <row r="941" spans="1:11" ht="44.25" customHeight="1">
      <c r="A941" s="75">
        <f t="shared" si="366"/>
        <v>9.2999999999999936</v>
      </c>
      <c r="B941" s="137" t="s">
        <v>209</v>
      </c>
      <c r="C941" s="58" t="s">
        <v>20</v>
      </c>
      <c r="D941" s="60">
        <v>1</v>
      </c>
      <c r="E941" s="151">
        <v>40125</v>
      </c>
      <c r="F941" s="151">
        <f t="shared" si="367"/>
        <v>40125</v>
      </c>
      <c r="G941" s="151">
        <v>1177</v>
      </c>
      <c r="H941" s="151">
        <f t="shared" si="369"/>
        <v>1177</v>
      </c>
      <c r="I941" s="152"/>
      <c r="J941" s="298"/>
      <c r="K941" s="10"/>
    </row>
    <row r="942" spans="1:11" ht="44.25" customHeight="1">
      <c r="A942" s="75">
        <f t="shared" si="366"/>
        <v>9.3099999999999934</v>
      </c>
      <c r="B942" s="137" t="s">
        <v>107</v>
      </c>
      <c r="C942" s="58" t="s">
        <v>20</v>
      </c>
      <c r="D942" s="60">
        <v>1</v>
      </c>
      <c r="E942" s="151">
        <v>28890</v>
      </c>
      <c r="F942" s="151">
        <f t="shared" si="367"/>
        <v>28890</v>
      </c>
      <c r="G942" s="151">
        <v>1177</v>
      </c>
      <c r="H942" s="151">
        <f t="shared" si="369"/>
        <v>1177</v>
      </c>
      <c r="I942" s="152"/>
      <c r="J942" s="298"/>
      <c r="K942" s="10"/>
    </row>
    <row r="943" spans="1:11" ht="44.25" customHeight="1">
      <c r="A943" s="75">
        <f t="shared" si="366"/>
        <v>9.3199999999999932</v>
      </c>
      <c r="B943" s="137" t="s">
        <v>108</v>
      </c>
      <c r="C943" s="58"/>
      <c r="D943" s="60"/>
      <c r="E943" s="151"/>
      <c r="F943" s="151"/>
      <c r="G943" s="151"/>
      <c r="H943" s="151"/>
      <c r="I943" s="152"/>
      <c r="J943" s="227"/>
      <c r="K943" s="10"/>
    </row>
    <row r="944" spans="1:11" ht="44.25" customHeight="1">
      <c r="A944" s="75">
        <f t="shared" si="366"/>
        <v>9.329999999999993</v>
      </c>
      <c r="B944" s="137" t="s">
        <v>210</v>
      </c>
      <c r="C944" s="58" t="s">
        <v>3</v>
      </c>
      <c r="D944" s="153">
        <v>0.5</v>
      </c>
      <c r="E944" s="151">
        <f>11550+1000</f>
        <v>12550</v>
      </c>
      <c r="F944" s="151">
        <f t="shared" ref="F944:F958" si="374">+E944*D944</f>
        <v>6275</v>
      </c>
      <c r="G944" s="151">
        <v>850</v>
      </c>
      <c r="H944" s="151">
        <f t="shared" ref="H944:H982" si="375">+G944*D944</f>
        <v>425</v>
      </c>
      <c r="I944" s="152"/>
      <c r="J944" s="227"/>
      <c r="K944" s="10"/>
    </row>
    <row r="945" spans="1:11" ht="44.25" customHeight="1">
      <c r="A945" s="75">
        <f t="shared" si="366"/>
        <v>9.3399999999999928</v>
      </c>
      <c r="B945" s="137" t="s">
        <v>211</v>
      </c>
      <c r="C945" s="58" t="s">
        <v>3</v>
      </c>
      <c r="D945" s="153">
        <v>0.5</v>
      </c>
      <c r="E945" s="151">
        <f>13650+1000</f>
        <v>14650</v>
      </c>
      <c r="F945" s="151">
        <f t="shared" si="374"/>
        <v>7325</v>
      </c>
      <c r="G945" s="151">
        <v>850</v>
      </c>
      <c r="H945" s="151">
        <f t="shared" si="375"/>
        <v>425</v>
      </c>
      <c r="I945" s="152"/>
      <c r="J945" s="227"/>
      <c r="K945" s="10"/>
    </row>
    <row r="946" spans="1:11" ht="44.25" customHeight="1">
      <c r="A946" s="75">
        <f t="shared" si="366"/>
        <v>9.3499999999999925</v>
      </c>
      <c r="B946" s="137" t="s">
        <v>212</v>
      </c>
      <c r="C946" s="58" t="s">
        <v>3</v>
      </c>
      <c r="D946" s="153">
        <v>0.5</v>
      </c>
      <c r="E946" s="151">
        <f>4100+1000</f>
        <v>5100</v>
      </c>
      <c r="F946" s="151">
        <f t="shared" si="374"/>
        <v>2550</v>
      </c>
      <c r="G946" s="151">
        <v>850</v>
      </c>
      <c r="H946" s="151">
        <f t="shared" si="375"/>
        <v>425</v>
      </c>
      <c r="I946" s="152"/>
      <c r="J946" s="227"/>
      <c r="K946" s="10"/>
    </row>
    <row r="947" spans="1:11" ht="44.25" customHeight="1">
      <c r="A947" s="75">
        <f t="shared" si="366"/>
        <v>9.3599999999999923</v>
      </c>
      <c r="B947" s="137" t="s">
        <v>213</v>
      </c>
      <c r="C947" s="58" t="s">
        <v>3</v>
      </c>
      <c r="D947" s="153">
        <v>0.5</v>
      </c>
      <c r="E947" s="151">
        <f>8750+1000</f>
        <v>9750</v>
      </c>
      <c r="F947" s="151">
        <f t="shared" si="374"/>
        <v>4875</v>
      </c>
      <c r="G947" s="151">
        <v>850</v>
      </c>
      <c r="H947" s="151">
        <f t="shared" si="375"/>
        <v>425</v>
      </c>
      <c r="I947" s="152"/>
      <c r="J947" s="227"/>
      <c r="K947" s="10"/>
    </row>
    <row r="948" spans="1:11" ht="44.25" customHeight="1">
      <c r="A948" s="75">
        <f t="shared" si="366"/>
        <v>9.3699999999999921</v>
      </c>
      <c r="B948" s="137" t="s">
        <v>214</v>
      </c>
      <c r="C948" s="58" t="s">
        <v>3</v>
      </c>
      <c r="D948" s="153">
        <v>1</v>
      </c>
      <c r="E948" s="151">
        <f>2700+1000</f>
        <v>3700</v>
      </c>
      <c r="F948" s="151">
        <f t="shared" si="374"/>
        <v>3700</v>
      </c>
      <c r="G948" s="151">
        <v>850</v>
      </c>
      <c r="H948" s="151">
        <f t="shared" si="375"/>
        <v>850</v>
      </c>
      <c r="I948" s="152"/>
      <c r="J948" s="227"/>
      <c r="K948" s="10"/>
    </row>
    <row r="949" spans="1:11" ht="44.25" customHeight="1">
      <c r="A949" s="75">
        <f t="shared" si="366"/>
        <v>9.3799999999999919</v>
      </c>
      <c r="B949" s="137" t="s">
        <v>215</v>
      </c>
      <c r="C949" s="58" t="s">
        <v>3</v>
      </c>
      <c r="D949" s="153">
        <v>1</v>
      </c>
      <c r="E949" s="151">
        <f>3850+1000</f>
        <v>4850</v>
      </c>
      <c r="F949" s="151">
        <f t="shared" si="374"/>
        <v>4850</v>
      </c>
      <c r="G949" s="151">
        <v>850</v>
      </c>
      <c r="H949" s="151">
        <f t="shared" si="375"/>
        <v>850</v>
      </c>
      <c r="I949" s="152"/>
      <c r="J949" s="227"/>
      <c r="K949" s="10"/>
    </row>
    <row r="950" spans="1:11" ht="44.25" customHeight="1">
      <c r="A950" s="75">
        <f t="shared" si="366"/>
        <v>9.3899999999999917</v>
      </c>
      <c r="B950" s="137" t="s">
        <v>216</v>
      </c>
      <c r="C950" s="58" t="s">
        <v>3</v>
      </c>
      <c r="D950" s="153">
        <v>1</v>
      </c>
      <c r="E950" s="151">
        <v>7200</v>
      </c>
      <c r="F950" s="151">
        <f t="shared" si="374"/>
        <v>7200</v>
      </c>
      <c r="G950" s="151">
        <v>850</v>
      </c>
      <c r="H950" s="151">
        <f t="shared" si="375"/>
        <v>850</v>
      </c>
      <c r="I950" s="152"/>
      <c r="J950" s="227"/>
      <c r="K950" s="10"/>
    </row>
    <row r="951" spans="1:11" ht="44.25" customHeight="1">
      <c r="A951" s="75">
        <f t="shared" si="366"/>
        <v>9.3999999999999915</v>
      </c>
      <c r="B951" s="137" t="s">
        <v>217</v>
      </c>
      <c r="C951" s="58" t="s">
        <v>3</v>
      </c>
      <c r="D951" s="153">
        <v>0.5</v>
      </c>
      <c r="E951" s="151">
        <v>8900</v>
      </c>
      <c r="F951" s="151">
        <f t="shared" si="374"/>
        <v>4450</v>
      </c>
      <c r="G951" s="151">
        <v>850</v>
      </c>
      <c r="H951" s="151">
        <f t="shared" si="375"/>
        <v>425</v>
      </c>
      <c r="I951" s="152"/>
      <c r="J951" s="227"/>
      <c r="K951" s="10"/>
    </row>
    <row r="952" spans="1:11" ht="44.25" customHeight="1">
      <c r="A952" s="75">
        <f t="shared" si="366"/>
        <v>9.4099999999999913</v>
      </c>
      <c r="B952" s="137" t="s">
        <v>111</v>
      </c>
      <c r="C952" s="58" t="s">
        <v>20</v>
      </c>
      <c r="D952" s="60">
        <v>1</v>
      </c>
      <c r="E952" s="151">
        <v>40446</v>
      </c>
      <c r="F952" s="151">
        <f t="shared" si="374"/>
        <v>40446</v>
      </c>
      <c r="G952" s="151">
        <v>2086.5</v>
      </c>
      <c r="H952" s="151">
        <f t="shared" si="375"/>
        <v>2086.5</v>
      </c>
      <c r="I952" s="152"/>
      <c r="J952" s="298"/>
      <c r="K952" s="10"/>
    </row>
    <row r="953" spans="1:11" ht="44.25" customHeight="1">
      <c r="A953" s="75">
        <f t="shared" si="366"/>
        <v>9.419999999999991</v>
      </c>
      <c r="B953" s="137" t="s">
        <v>112</v>
      </c>
      <c r="C953" s="58" t="s">
        <v>20</v>
      </c>
      <c r="D953" s="60">
        <v>1</v>
      </c>
      <c r="E953" s="151">
        <v>20223</v>
      </c>
      <c r="F953" s="151">
        <f t="shared" si="374"/>
        <v>20223</v>
      </c>
      <c r="G953" s="151">
        <v>1284</v>
      </c>
      <c r="H953" s="151">
        <f t="shared" si="375"/>
        <v>1284</v>
      </c>
      <c r="I953" s="152"/>
      <c r="J953" s="298"/>
      <c r="K953" s="10"/>
    </row>
    <row r="954" spans="1:11" ht="44.25" customHeight="1">
      <c r="A954" s="75">
        <f t="shared" si="366"/>
        <v>9.4299999999999908</v>
      </c>
      <c r="B954" s="137" t="s">
        <v>113</v>
      </c>
      <c r="C954" s="58" t="s">
        <v>20</v>
      </c>
      <c r="D954" s="60">
        <v>1</v>
      </c>
      <c r="E954" s="151">
        <v>25278.75</v>
      </c>
      <c r="F954" s="151">
        <f t="shared" si="374"/>
        <v>25278.75</v>
      </c>
      <c r="G954" s="151">
        <v>1337.5</v>
      </c>
      <c r="H954" s="151">
        <f t="shared" si="375"/>
        <v>1337.5</v>
      </c>
      <c r="I954" s="152"/>
      <c r="J954" s="298"/>
      <c r="K954" s="10"/>
    </row>
    <row r="955" spans="1:11" ht="44.25" customHeight="1">
      <c r="A955" s="75">
        <f t="shared" si="366"/>
        <v>9.4399999999999906</v>
      </c>
      <c r="B955" s="137" t="s">
        <v>114</v>
      </c>
      <c r="C955" s="58" t="s">
        <v>20</v>
      </c>
      <c r="D955" s="60">
        <v>1</v>
      </c>
      <c r="E955" s="151">
        <v>10111.5</v>
      </c>
      <c r="F955" s="151">
        <f t="shared" si="374"/>
        <v>10111.5</v>
      </c>
      <c r="G955" s="151">
        <v>620.6</v>
      </c>
      <c r="H955" s="151">
        <f t="shared" si="375"/>
        <v>620.6</v>
      </c>
      <c r="I955" s="152"/>
      <c r="J955" s="298"/>
      <c r="K955" s="10"/>
    </row>
    <row r="956" spans="1:11" ht="44.25" customHeight="1">
      <c r="A956" s="75">
        <f t="shared" si="366"/>
        <v>9.4499999999999904</v>
      </c>
      <c r="B956" s="137" t="s">
        <v>115</v>
      </c>
      <c r="C956" s="58" t="s">
        <v>20</v>
      </c>
      <c r="D956" s="60">
        <v>1</v>
      </c>
      <c r="E956" s="151">
        <v>5055.75</v>
      </c>
      <c r="F956" s="151">
        <f t="shared" si="374"/>
        <v>5055.75</v>
      </c>
      <c r="G956" s="151">
        <v>299.60000000000002</v>
      </c>
      <c r="H956" s="151">
        <f t="shared" si="375"/>
        <v>299.60000000000002</v>
      </c>
      <c r="I956" s="152"/>
      <c r="J956" s="298"/>
      <c r="K956" s="10"/>
    </row>
    <row r="957" spans="1:11" ht="44.25" customHeight="1">
      <c r="A957" s="75">
        <f t="shared" si="366"/>
        <v>9.4599999999999902</v>
      </c>
      <c r="B957" s="137" t="s">
        <v>116</v>
      </c>
      <c r="C957" s="58" t="s">
        <v>11</v>
      </c>
      <c r="D957" s="60">
        <f>657*0.5</f>
        <v>328.5</v>
      </c>
      <c r="E957" s="151">
        <v>438.70000000000005</v>
      </c>
      <c r="F957" s="151">
        <f t="shared" si="374"/>
        <v>144112.95000000001</v>
      </c>
      <c r="G957" s="151">
        <f t="shared" ref="G957:G958" si="376">+E957*0.18</f>
        <v>78.966000000000008</v>
      </c>
      <c r="H957" s="151">
        <f t="shared" si="375"/>
        <v>25940.331000000002</v>
      </c>
      <c r="I957" s="152"/>
      <c r="J957" s="227"/>
      <c r="K957" s="10"/>
    </row>
    <row r="958" spans="1:11" ht="44.25" customHeight="1">
      <c r="A958" s="75">
        <f t="shared" si="366"/>
        <v>9.46999999999999</v>
      </c>
      <c r="B958" s="137" t="s">
        <v>218</v>
      </c>
      <c r="C958" s="58" t="s">
        <v>11</v>
      </c>
      <c r="D958" s="60">
        <f>82*0.5</f>
        <v>41</v>
      </c>
      <c r="E958" s="151">
        <v>350</v>
      </c>
      <c r="F958" s="151">
        <f t="shared" si="374"/>
        <v>14350</v>
      </c>
      <c r="G958" s="151">
        <f t="shared" si="376"/>
        <v>63</v>
      </c>
      <c r="H958" s="151">
        <f t="shared" si="375"/>
        <v>2583</v>
      </c>
      <c r="I958" s="152"/>
      <c r="J958" s="227"/>
      <c r="K958" s="10"/>
    </row>
    <row r="959" spans="1:11" ht="44.25" customHeight="1">
      <c r="A959" s="75">
        <f t="shared" si="366"/>
        <v>9.4799999999999898</v>
      </c>
      <c r="B959" s="137" t="s">
        <v>117</v>
      </c>
      <c r="C959" s="58"/>
      <c r="D959" s="60"/>
      <c r="E959" s="151"/>
      <c r="F959" s="151"/>
      <c r="G959" s="151">
        <v>0</v>
      </c>
      <c r="H959" s="151">
        <f t="shared" si="375"/>
        <v>0</v>
      </c>
      <c r="I959" s="152"/>
      <c r="J959" s="227"/>
      <c r="K959" s="10"/>
    </row>
    <row r="960" spans="1:11" ht="44.25" customHeight="1">
      <c r="A960" s="75">
        <f t="shared" si="366"/>
        <v>9.4899999999999896</v>
      </c>
      <c r="B960" s="137" t="s">
        <v>118</v>
      </c>
      <c r="C960" s="58" t="s">
        <v>3</v>
      </c>
      <c r="D960" s="153">
        <v>3</v>
      </c>
      <c r="E960" s="151">
        <v>4200</v>
      </c>
      <c r="F960" s="151">
        <f t="shared" ref="F960:F968" si="377">+E960*D960</f>
        <v>12600</v>
      </c>
      <c r="G960" s="151">
        <v>0</v>
      </c>
      <c r="H960" s="151">
        <f t="shared" si="375"/>
        <v>0</v>
      </c>
      <c r="I960" s="152"/>
      <c r="J960" s="227"/>
      <c r="K960" s="10"/>
    </row>
    <row r="961" spans="1:11" ht="44.25" customHeight="1">
      <c r="A961" s="75">
        <f t="shared" si="366"/>
        <v>9.4999999999999893</v>
      </c>
      <c r="B961" s="137" t="s">
        <v>119</v>
      </c>
      <c r="C961" s="58" t="s">
        <v>3</v>
      </c>
      <c r="D961" s="153">
        <v>0.5</v>
      </c>
      <c r="E961" s="151">
        <v>24570</v>
      </c>
      <c r="F961" s="151">
        <f t="shared" si="377"/>
        <v>12285</v>
      </c>
      <c r="G961" s="151">
        <v>0</v>
      </c>
      <c r="H961" s="151">
        <f t="shared" si="375"/>
        <v>0</v>
      </c>
      <c r="I961" s="152"/>
      <c r="J961" s="227"/>
      <c r="K961" s="10"/>
    </row>
    <row r="962" spans="1:11" ht="44.25" customHeight="1">
      <c r="A962" s="75">
        <f t="shared" si="366"/>
        <v>9.5099999999999891</v>
      </c>
      <c r="B962" s="137" t="s">
        <v>119</v>
      </c>
      <c r="C962" s="58" t="s">
        <v>3</v>
      </c>
      <c r="D962" s="153">
        <v>0.5</v>
      </c>
      <c r="E962" s="151">
        <v>34020</v>
      </c>
      <c r="F962" s="151">
        <f t="shared" si="377"/>
        <v>17010</v>
      </c>
      <c r="G962" s="151">
        <v>0</v>
      </c>
      <c r="H962" s="151">
        <f t="shared" si="375"/>
        <v>0</v>
      </c>
      <c r="I962" s="152"/>
      <c r="J962" s="227"/>
      <c r="K962" s="10"/>
    </row>
    <row r="963" spans="1:11" ht="44.25" customHeight="1">
      <c r="A963" s="75">
        <f t="shared" si="366"/>
        <v>9.5199999999999889</v>
      </c>
      <c r="B963" s="137" t="s">
        <v>120</v>
      </c>
      <c r="C963" s="58" t="s">
        <v>3</v>
      </c>
      <c r="D963" s="153">
        <v>3</v>
      </c>
      <c r="E963" s="151">
        <v>7744</v>
      </c>
      <c r="F963" s="151">
        <f t="shared" si="377"/>
        <v>23232</v>
      </c>
      <c r="G963" s="151">
        <v>0</v>
      </c>
      <c r="H963" s="151">
        <f t="shared" si="375"/>
        <v>0</v>
      </c>
      <c r="I963" s="152"/>
      <c r="J963" s="227"/>
      <c r="K963" s="10"/>
    </row>
    <row r="964" spans="1:11" ht="44.25" customHeight="1">
      <c r="A964" s="75">
        <f t="shared" si="366"/>
        <v>9.5299999999999887</v>
      </c>
      <c r="B964" s="137" t="s">
        <v>121</v>
      </c>
      <c r="C964" s="58" t="s">
        <v>3</v>
      </c>
      <c r="D964" s="153">
        <v>3</v>
      </c>
      <c r="E964" s="151">
        <v>7744</v>
      </c>
      <c r="F964" s="151">
        <f t="shared" si="377"/>
        <v>23232</v>
      </c>
      <c r="G964" s="151">
        <v>0</v>
      </c>
      <c r="H964" s="151">
        <f t="shared" si="375"/>
        <v>0</v>
      </c>
      <c r="I964" s="152"/>
      <c r="J964" s="227"/>
      <c r="K964" s="10"/>
    </row>
    <row r="965" spans="1:11" ht="44.25" customHeight="1">
      <c r="A965" s="75">
        <f t="shared" si="366"/>
        <v>9.5399999999999885</v>
      </c>
      <c r="B965" s="137" t="s">
        <v>122</v>
      </c>
      <c r="C965" s="58" t="s">
        <v>3</v>
      </c>
      <c r="D965" s="153">
        <v>0.5</v>
      </c>
      <c r="E965" s="151">
        <v>2800</v>
      </c>
      <c r="F965" s="151">
        <f t="shared" si="377"/>
        <v>1400</v>
      </c>
      <c r="G965" s="151">
        <v>0</v>
      </c>
      <c r="H965" s="151">
        <f t="shared" si="375"/>
        <v>0</v>
      </c>
      <c r="I965" s="152"/>
      <c r="J965" s="227"/>
      <c r="K965" s="10"/>
    </row>
    <row r="966" spans="1:11" ht="44.25" customHeight="1">
      <c r="A966" s="75">
        <f t="shared" si="366"/>
        <v>9.5499999999999883</v>
      </c>
      <c r="B966" s="137" t="s">
        <v>163</v>
      </c>
      <c r="C966" s="58" t="s">
        <v>3</v>
      </c>
      <c r="D966" s="153">
        <v>1</v>
      </c>
      <c r="E966" s="151">
        <v>43050</v>
      </c>
      <c r="F966" s="151">
        <f t="shared" si="377"/>
        <v>43050</v>
      </c>
      <c r="G966" s="151">
        <v>0</v>
      </c>
      <c r="H966" s="151">
        <f t="shared" si="375"/>
        <v>0</v>
      </c>
      <c r="I966" s="152"/>
      <c r="J966" s="227"/>
      <c r="K966" s="10"/>
    </row>
    <row r="967" spans="1:11" ht="44.25" customHeight="1">
      <c r="A967" s="75">
        <f t="shared" si="366"/>
        <v>9.5599999999999881</v>
      </c>
      <c r="B967" s="137" t="s">
        <v>219</v>
      </c>
      <c r="C967" s="58" t="s">
        <v>3</v>
      </c>
      <c r="D967" s="153">
        <v>0.5</v>
      </c>
      <c r="E967" s="151">
        <v>4200</v>
      </c>
      <c r="F967" s="151">
        <f t="shared" si="377"/>
        <v>2100</v>
      </c>
      <c r="G967" s="151">
        <v>0</v>
      </c>
      <c r="H967" s="151">
        <f t="shared" si="375"/>
        <v>0</v>
      </c>
      <c r="I967" s="152"/>
      <c r="J967" s="227"/>
      <c r="K967" s="10"/>
    </row>
    <row r="968" spans="1:11" ht="44.25" customHeight="1">
      <c r="A968" s="75">
        <f t="shared" si="366"/>
        <v>9.5699999999999878</v>
      </c>
      <c r="B968" s="137" t="s">
        <v>164</v>
      </c>
      <c r="C968" s="58" t="s">
        <v>3</v>
      </c>
      <c r="D968" s="153">
        <v>0.5</v>
      </c>
      <c r="E968" s="151">
        <v>7840</v>
      </c>
      <c r="F968" s="151">
        <f t="shared" si="377"/>
        <v>3920</v>
      </c>
      <c r="G968" s="151">
        <v>0</v>
      </c>
      <c r="H968" s="151">
        <f t="shared" si="375"/>
        <v>0</v>
      </c>
      <c r="I968" s="152"/>
      <c r="J968" s="227"/>
      <c r="K968" s="10"/>
    </row>
    <row r="969" spans="1:11" ht="44.25" customHeight="1">
      <c r="A969" s="75">
        <f t="shared" si="366"/>
        <v>9.5799999999999876</v>
      </c>
      <c r="B969" s="137" t="s">
        <v>220</v>
      </c>
      <c r="C969" s="58"/>
      <c r="D969" s="153"/>
      <c r="E969" s="151"/>
      <c r="F969" s="151"/>
      <c r="G969" s="151">
        <v>0</v>
      </c>
      <c r="H969" s="151">
        <f t="shared" si="375"/>
        <v>0</v>
      </c>
      <c r="I969" s="152"/>
      <c r="J969" s="227"/>
      <c r="K969" s="10"/>
    </row>
    <row r="970" spans="1:11" ht="44.25" customHeight="1">
      <c r="A970" s="75">
        <f t="shared" si="366"/>
        <v>9.5899999999999874</v>
      </c>
      <c r="B970" s="137" t="s">
        <v>221</v>
      </c>
      <c r="C970" s="58" t="s">
        <v>3</v>
      </c>
      <c r="D970" s="153">
        <v>0.5</v>
      </c>
      <c r="E970" s="151">
        <f>2.6*2.7*2500</f>
        <v>17550</v>
      </c>
      <c r="F970" s="151">
        <f t="shared" ref="F970:F982" si="378">+E970*D970</f>
        <v>8775</v>
      </c>
      <c r="G970" s="151">
        <v>0</v>
      </c>
      <c r="H970" s="151">
        <f t="shared" si="375"/>
        <v>0</v>
      </c>
      <c r="I970" s="152"/>
      <c r="J970" s="227"/>
      <c r="K970" s="10"/>
    </row>
    <row r="971" spans="1:11" ht="44.25" customHeight="1">
      <c r="A971" s="75">
        <f t="shared" si="366"/>
        <v>9.5999999999999872</v>
      </c>
      <c r="B971" s="137" t="s">
        <v>222</v>
      </c>
      <c r="C971" s="58" t="s">
        <v>3</v>
      </c>
      <c r="D971" s="153">
        <v>0.5</v>
      </c>
      <c r="E971" s="151">
        <f>3.6*2.7*2500</f>
        <v>24300</v>
      </c>
      <c r="F971" s="151">
        <f t="shared" si="378"/>
        <v>12150</v>
      </c>
      <c r="G971" s="151">
        <v>0</v>
      </c>
      <c r="H971" s="151">
        <f t="shared" si="375"/>
        <v>0</v>
      </c>
      <c r="I971" s="152"/>
      <c r="J971" s="227"/>
      <c r="K971" s="10"/>
    </row>
    <row r="972" spans="1:11" ht="44.25" customHeight="1">
      <c r="A972" s="75">
        <f t="shared" si="366"/>
        <v>9.609999999999987</v>
      </c>
      <c r="B972" s="137" t="s">
        <v>223</v>
      </c>
      <c r="C972" s="58" t="s">
        <v>3</v>
      </c>
      <c r="D972" s="153">
        <v>0.5</v>
      </c>
      <c r="E972" s="151">
        <f>6*2.05*2500</f>
        <v>30749.999999999996</v>
      </c>
      <c r="F972" s="151">
        <f t="shared" si="378"/>
        <v>15374.999999999998</v>
      </c>
      <c r="G972" s="151">
        <v>0</v>
      </c>
      <c r="H972" s="151">
        <f t="shared" si="375"/>
        <v>0</v>
      </c>
      <c r="I972" s="152"/>
      <c r="J972" s="227"/>
      <c r="K972" s="10"/>
    </row>
    <row r="973" spans="1:11" ht="44.25" customHeight="1">
      <c r="A973" s="75">
        <f t="shared" si="366"/>
        <v>9.6199999999999868</v>
      </c>
      <c r="B973" s="137" t="s">
        <v>224</v>
      </c>
      <c r="C973" s="58" t="s">
        <v>3</v>
      </c>
      <c r="D973" s="153">
        <v>6</v>
      </c>
      <c r="E973" s="151">
        <f>1.3*1.77*2500</f>
        <v>5752.5</v>
      </c>
      <c r="F973" s="151">
        <f t="shared" si="378"/>
        <v>34515</v>
      </c>
      <c r="G973" s="151">
        <v>0</v>
      </c>
      <c r="H973" s="151">
        <f t="shared" si="375"/>
        <v>0</v>
      </c>
      <c r="I973" s="152"/>
      <c r="J973" s="227"/>
      <c r="K973" s="10"/>
    </row>
    <row r="974" spans="1:11" ht="44.25" customHeight="1">
      <c r="A974" s="75">
        <f t="shared" si="366"/>
        <v>9.6299999999999866</v>
      </c>
      <c r="B974" s="137" t="s">
        <v>225</v>
      </c>
      <c r="C974" s="58" t="s">
        <v>3</v>
      </c>
      <c r="D974" s="153">
        <v>0.5</v>
      </c>
      <c r="E974" s="151">
        <f>2.75*2.1*2500</f>
        <v>14437.5</v>
      </c>
      <c r="F974" s="151">
        <f t="shared" si="378"/>
        <v>7218.75</v>
      </c>
      <c r="G974" s="151">
        <v>0</v>
      </c>
      <c r="H974" s="151">
        <f t="shared" si="375"/>
        <v>0</v>
      </c>
      <c r="I974" s="152"/>
      <c r="J974" s="227"/>
      <c r="K974" s="10"/>
    </row>
    <row r="975" spans="1:11" ht="44.25" customHeight="1">
      <c r="A975" s="75">
        <f t="shared" si="366"/>
        <v>9.6399999999999864</v>
      </c>
      <c r="B975" s="137" t="s">
        <v>226</v>
      </c>
      <c r="C975" s="58" t="s">
        <v>3</v>
      </c>
      <c r="D975" s="153">
        <v>1.5</v>
      </c>
      <c r="E975" s="151">
        <f>2.8*2.75*2500</f>
        <v>19250</v>
      </c>
      <c r="F975" s="151">
        <f t="shared" si="378"/>
        <v>28875</v>
      </c>
      <c r="G975" s="151">
        <v>0</v>
      </c>
      <c r="H975" s="151">
        <f t="shared" si="375"/>
        <v>0</v>
      </c>
      <c r="I975" s="152"/>
      <c r="J975" s="227"/>
      <c r="K975" s="10"/>
    </row>
    <row r="976" spans="1:11" ht="44.25" customHeight="1">
      <c r="A976" s="75">
        <f t="shared" si="366"/>
        <v>9.6499999999999861</v>
      </c>
      <c r="B976" s="137" t="s">
        <v>227</v>
      </c>
      <c r="C976" s="58" t="s">
        <v>3</v>
      </c>
      <c r="D976" s="153">
        <v>0.5</v>
      </c>
      <c r="E976" s="151">
        <f>3*2.7*2500</f>
        <v>20250.000000000004</v>
      </c>
      <c r="F976" s="151">
        <f t="shared" si="378"/>
        <v>10125.000000000002</v>
      </c>
      <c r="G976" s="151">
        <v>0</v>
      </c>
      <c r="H976" s="151">
        <f t="shared" si="375"/>
        <v>0</v>
      </c>
      <c r="I976" s="152"/>
      <c r="J976" s="227"/>
      <c r="K976" s="10"/>
    </row>
    <row r="977" spans="1:13" ht="44.25" customHeight="1">
      <c r="A977" s="75">
        <f t="shared" si="366"/>
        <v>9.6599999999999859</v>
      </c>
      <c r="B977" s="137" t="s">
        <v>123</v>
      </c>
      <c r="C977" s="58"/>
      <c r="D977" s="153">
        <v>0</v>
      </c>
      <c r="E977" s="151">
        <v>0</v>
      </c>
      <c r="F977" s="151">
        <f t="shared" si="378"/>
        <v>0</v>
      </c>
      <c r="G977" s="151">
        <v>0</v>
      </c>
      <c r="H977" s="151">
        <f t="shared" si="375"/>
        <v>0</v>
      </c>
      <c r="I977" s="152"/>
      <c r="J977" s="227"/>
      <c r="K977" s="10"/>
    </row>
    <row r="978" spans="1:13" ht="44.25" customHeight="1">
      <c r="A978" s="75">
        <f t="shared" si="366"/>
        <v>9.6699999999999857</v>
      </c>
      <c r="B978" s="137" t="s">
        <v>124</v>
      </c>
      <c r="C978" s="58" t="s">
        <v>3</v>
      </c>
      <c r="D978" s="153">
        <v>5.5</v>
      </c>
      <c r="E978" s="151">
        <v>7850</v>
      </c>
      <c r="F978" s="151">
        <f t="shared" si="378"/>
        <v>43175</v>
      </c>
      <c r="G978" s="151">
        <v>0</v>
      </c>
      <c r="H978" s="151">
        <f t="shared" si="375"/>
        <v>0</v>
      </c>
      <c r="I978" s="152"/>
      <c r="J978" s="227"/>
      <c r="K978" s="34"/>
    </row>
    <row r="979" spans="1:13" ht="44.25" customHeight="1">
      <c r="A979" s="75">
        <f t="shared" si="366"/>
        <v>9.6799999999999855</v>
      </c>
      <c r="B979" s="137" t="s">
        <v>125</v>
      </c>
      <c r="C979" s="58" t="s">
        <v>3</v>
      </c>
      <c r="D979" s="153">
        <v>3</v>
      </c>
      <c r="E979" s="151">
        <v>7260</v>
      </c>
      <c r="F979" s="151">
        <f t="shared" si="378"/>
        <v>21780</v>
      </c>
      <c r="G979" s="151">
        <v>0</v>
      </c>
      <c r="H979" s="151">
        <f t="shared" si="375"/>
        <v>0</v>
      </c>
      <c r="I979" s="152"/>
      <c r="J979" s="227"/>
      <c r="K979" s="10"/>
    </row>
    <row r="980" spans="1:13" ht="44.25" customHeight="1">
      <c r="A980" s="75">
        <f t="shared" si="366"/>
        <v>9.6899999999999853</v>
      </c>
      <c r="B980" s="137" t="s">
        <v>126</v>
      </c>
      <c r="C980" s="58" t="s">
        <v>3</v>
      </c>
      <c r="D980" s="180">
        <v>1.5</v>
      </c>
      <c r="E980" s="151">
        <v>8100</v>
      </c>
      <c r="F980" s="151">
        <f t="shared" si="378"/>
        <v>12150</v>
      </c>
      <c r="G980" s="151">
        <v>0</v>
      </c>
      <c r="H980" s="151">
        <f t="shared" si="375"/>
        <v>0</v>
      </c>
      <c r="I980" s="152"/>
      <c r="J980" s="227"/>
      <c r="K980" s="10"/>
    </row>
    <row r="981" spans="1:13" ht="44.25" customHeight="1">
      <c r="A981" s="75">
        <f t="shared" si="366"/>
        <v>9.6999999999999851</v>
      </c>
      <c r="B981" s="137" t="s">
        <v>127</v>
      </c>
      <c r="C981" s="58" t="s">
        <v>3</v>
      </c>
      <c r="D981" s="181">
        <v>0.5</v>
      </c>
      <c r="E981" s="151">
        <v>7920</v>
      </c>
      <c r="F981" s="151">
        <f t="shared" si="378"/>
        <v>3960</v>
      </c>
      <c r="G981" s="151">
        <v>0</v>
      </c>
      <c r="H981" s="151">
        <f t="shared" si="375"/>
        <v>0</v>
      </c>
      <c r="I981" s="152"/>
      <c r="J981" s="227"/>
      <c r="K981" s="34"/>
    </row>
    <row r="982" spans="1:13" ht="44.25" customHeight="1">
      <c r="A982" s="75">
        <f t="shared" si="366"/>
        <v>9.7099999999999849</v>
      </c>
      <c r="B982" s="137" t="s">
        <v>130</v>
      </c>
      <c r="C982" s="58" t="s">
        <v>20</v>
      </c>
      <c r="D982" s="181">
        <v>1</v>
      </c>
      <c r="E982" s="151">
        <f>32500*0.5</f>
        <v>16250</v>
      </c>
      <c r="F982" s="151">
        <f t="shared" si="378"/>
        <v>16250</v>
      </c>
      <c r="G982" s="151">
        <f>+E982*0.75</f>
        <v>12187.5</v>
      </c>
      <c r="H982" s="151">
        <f t="shared" si="375"/>
        <v>12187.5</v>
      </c>
      <c r="I982" s="152"/>
      <c r="J982" s="227"/>
      <c r="K982" s="10"/>
    </row>
    <row r="983" spans="1:13" ht="44.25" customHeight="1">
      <c r="A983" s="75">
        <f t="shared" si="366"/>
        <v>9.7199999999999847</v>
      </c>
      <c r="B983" s="150" t="s">
        <v>228</v>
      </c>
      <c r="C983" s="58"/>
      <c r="D983" s="60"/>
      <c r="E983" s="151"/>
      <c r="F983" s="151"/>
      <c r="G983" s="151"/>
      <c r="H983" s="151"/>
      <c r="I983" s="152"/>
      <c r="J983" s="227"/>
      <c r="K983" s="10"/>
    </row>
    <row r="984" spans="1:13" ht="44.25" customHeight="1">
      <c r="A984" s="75">
        <f t="shared" ref="A984:A989" si="379">+A983+0.01</f>
        <v>9.7299999999999844</v>
      </c>
      <c r="B984" s="137" t="s">
        <v>229</v>
      </c>
      <c r="C984" s="303" t="s">
        <v>11</v>
      </c>
      <c r="D984" s="230">
        <v>32</v>
      </c>
      <c r="E984" s="228">
        <v>700</v>
      </c>
      <c r="F984" s="151">
        <f t="shared" ref="F984:F989" si="380">+E984*D984</f>
        <v>22400</v>
      </c>
      <c r="G984" s="151">
        <f>+E984*0.16</f>
        <v>112</v>
      </c>
      <c r="H984" s="151">
        <f>+G984*D984</f>
        <v>3584</v>
      </c>
      <c r="I984" s="152"/>
      <c r="J984" s="298">
        <f t="shared" ref="J984:J989" si="381">D984*E984</f>
        <v>22400</v>
      </c>
      <c r="K984" s="34">
        <f t="shared" ref="K984:K989" si="382">F984-J984</f>
        <v>0</v>
      </c>
      <c r="L984" s="298">
        <f t="shared" ref="L984:L989" si="383">D984*G984</f>
        <v>3584</v>
      </c>
      <c r="M984" s="34">
        <f t="shared" ref="M984:M989" si="384">H984-L984</f>
        <v>0</v>
      </c>
    </row>
    <row r="985" spans="1:13" ht="44.25" customHeight="1">
      <c r="A985" s="75">
        <f t="shared" si="379"/>
        <v>9.7399999999999842</v>
      </c>
      <c r="B985" s="137" t="s">
        <v>230</v>
      </c>
      <c r="C985" s="303" t="s">
        <v>11</v>
      </c>
      <c r="D985" s="230">
        <v>24</v>
      </c>
      <c r="E985" s="228">
        <v>850</v>
      </c>
      <c r="F985" s="151">
        <f t="shared" si="380"/>
        <v>20400</v>
      </c>
      <c r="G985" s="151">
        <f t="shared" ref="G985:G989" si="385">+E985*0.16</f>
        <v>136</v>
      </c>
      <c r="H985" s="151">
        <f t="shared" ref="H985:H989" si="386">+G985*D985</f>
        <v>3264</v>
      </c>
      <c r="I985" s="152"/>
      <c r="J985" s="298">
        <f t="shared" si="381"/>
        <v>20400</v>
      </c>
      <c r="K985" s="34">
        <f t="shared" si="382"/>
        <v>0</v>
      </c>
      <c r="L985" s="298">
        <f t="shared" si="383"/>
        <v>3264</v>
      </c>
      <c r="M985" s="34">
        <f t="shared" si="384"/>
        <v>0</v>
      </c>
    </row>
    <row r="986" spans="1:13" ht="44.25" customHeight="1">
      <c r="A986" s="75">
        <f t="shared" si="379"/>
        <v>9.749999999999984</v>
      </c>
      <c r="B986" s="137" t="s">
        <v>231</v>
      </c>
      <c r="C986" s="303" t="s">
        <v>11</v>
      </c>
      <c r="D986" s="230">
        <v>120</v>
      </c>
      <c r="E986" s="228">
        <v>550</v>
      </c>
      <c r="F986" s="151">
        <f t="shared" si="380"/>
        <v>66000</v>
      </c>
      <c r="G986" s="151">
        <f t="shared" si="385"/>
        <v>88</v>
      </c>
      <c r="H986" s="151">
        <f t="shared" si="386"/>
        <v>10560</v>
      </c>
      <c r="I986" s="152"/>
      <c r="J986" s="298">
        <f t="shared" si="381"/>
        <v>66000</v>
      </c>
      <c r="K986" s="34">
        <f t="shared" si="382"/>
        <v>0</v>
      </c>
      <c r="L986" s="298">
        <f t="shared" si="383"/>
        <v>10560</v>
      </c>
      <c r="M986" s="34">
        <f t="shared" si="384"/>
        <v>0</v>
      </c>
    </row>
    <row r="987" spans="1:13" ht="44.25" customHeight="1">
      <c r="A987" s="75">
        <f t="shared" si="379"/>
        <v>9.7599999999999838</v>
      </c>
      <c r="B987" s="137" t="s">
        <v>232</v>
      </c>
      <c r="C987" s="303" t="s">
        <v>11</v>
      </c>
      <c r="D987" s="230">
        <v>92</v>
      </c>
      <c r="E987" s="228">
        <v>180</v>
      </c>
      <c r="F987" s="151">
        <f t="shared" si="380"/>
        <v>16560</v>
      </c>
      <c r="G987" s="151">
        <f t="shared" si="385"/>
        <v>28.8</v>
      </c>
      <c r="H987" s="151">
        <f t="shared" si="386"/>
        <v>2649.6</v>
      </c>
      <c r="I987" s="152"/>
      <c r="J987" s="298">
        <f t="shared" si="381"/>
        <v>16560</v>
      </c>
      <c r="K987" s="34">
        <f t="shared" si="382"/>
        <v>0</v>
      </c>
      <c r="L987" s="298">
        <f t="shared" si="383"/>
        <v>2649.6</v>
      </c>
      <c r="M987" s="34">
        <f t="shared" si="384"/>
        <v>0</v>
      </c>
    </row>
    <row r="988" spans="1:13" ht="44.25" customHeight="1">
      <c r="A988" s="75">
        <f t="shared" si="379"/>
        <v>9.7699999999999836</v>
      </c>
      <c r="B988" s="137" t="s">
        <v>233</v>
      </c>
      <c r="C988" s="303" t="s">
        <v>27</v>
      </c>
      <c r="D988" s="230">
        <v>4</v>
      </c>
      <c r="E988" s="228">
        <v>21000</v>
      </c>
      <c r="F988" s="151">
        <f t="shared" si="380"/>
        <v>84000</v>
      </c>
      <c r="G988" s="151">
        <f t="shared" si="385"/>
        <v>3360</v>
      </c>
      <c r="H988" s="151">
        <f t="shared" si="386"/>
        <v>13440</v>
      </c>
      <c r="I988" s="152"/>
      <c r="J988" s="298">
        <f t="shared" si="381"/>
        <v>84000</v>
      </c>
      <c r="K988" s="34">
        <f t="shared" si="382"/>
        <v>0</v>
      </c>
      <c r="L988" s="298">
        <f t="shared" si="383"/>
        <v>13440</v>
      </c>
      <c r="M988" s="34">
        <f t="shared" si="384"/>
        <v>0</v>
      </c>
    </row>
    <row r="989" spans="1:13" ht="44.25" customHeight="1">
      <c r="A989" s="75">
        <f t="shared" si="379"/>
        <v>9.7799999999999834</v>
      </c>
      <c r="B989" s="137" t="s">
        <v>234</v>
      </c>
      <c r="C989" s="58" t="s">
        <v>11</v>
      </c>
      <c r="D989" s="180">
        <v>4</v>
      </c>
      <c r="E989" s="151">
        <v>900</v>
      </c>
      <c r="F989" s="151">
        <f t="shared" si="380"/>
        <v>3600</v>
      </c>
      <c r="G989" s="151">
        <f t="shared" si="385"/>
        <v>144</v>
      </c>
      <c r="H989" s="151">
        <f t="shared" si="386"/>
        <v>576</v>
      </c>
      <c r="I989" s="152"/>
      <c r="J989" s="298">
        <f t="shared" si="381"/>
        <v>3600</v>
      </c>
      <c r="K989" s="34">
        <f t="shared" si="382"/>
        <v>0</v>
      </c>
      <c r="L989" s="298">
        <f t="shared" si="383"/>
        <v>576</v>
      </c>
      <c r="M989" s="34">
        <f t="shared" si="384"/>
        <v>0</v>
      </c>
    </row>
    <row r="990" spans="1:13" ht="44.25" customHeight="1">
      <c r="A990" s="75"/>
      <c r="B990" s="56"/>
      <c r="C990" s="58"/>
      <c r="D990" s="60"/>
      <c r="E990" s="151"/>
      <c r="F990" s="151"/>
      <c r="G990" s="151"/>
      <c r="H990" s="151"/>
      <c r="I990" s="152"/>
      <c r="J990" s="227"/>
      <c r="K990" s="10"/>
    </row>
    <row r="991" spans="1:13" ht="45" customHeight="1">
      <c r="A991" s="146"/>
      <c r="B991" s="124" t="s">
        <v>24</v>
      </c>
      <c r="C991" s="113"/>
      <c r="D991" s="82"/>
      <c r="E991" s="84"/>
      <c r="F991" s="114">
        <f>SUM(F912:F990)</f>
        <v>4468494.6150000002</v>
      </c>
      <c r="G991" s="84"/>
      <c r="H991" s="114">
        <f>SUM(H912:H990)</f>
        <v>701028.3531999999</v>
      </c>
      <c r="I991" s="152"/>
      <c r="J991" s="298">
        <f>+F991+H991</f>
        <v>5169522.9682</v>
      </c>
      <c r="K991" s="170"/>
    </row>
    <row r="992" spans="1:13" ht="45" customHeight="1">
      <c r="A992" s="147">
        <v>10</v>
      </c>
      <c r="B992" s="125" t="s">
        <v>235</v>
      </c>
      <c r="C992" s="148" t="s">
        <v>3</v>
      </c>
      <c r="D992" s="117" t="s">
        <v>4</v>
      </c>
      <c r="E992" s="119" t="s">
        <v>5</v>
      </c>
      <c r="F992" s="119" t="s">
        <v>6</v>
      </c>
      <c r="G992" s="147" t="s">
        <v>7</v>
      </c>
      <c r="H992" s="147" t="s">
        <v>8</v>
      </c>
      <c r="I992" s="152"/>
      <c r="J992" s="298"/>
      <c r="K992" s="10"/>
    </row>
    <row r="993" spans="1:11" ht="44.25" customHeight="1">
      <c r="A993" s="75">
        <f t="shared" ref="A993:A1043" si="387">+A992+0.01</f>
        <v>10.01</v>
      </c>
      <c r="B993" s="137" t="s">
        <v>76</v>
      </c>
      <c r="C993" s="58" t="s">
        <v>20</v>
      </c>
      <c r="D993" s="181">
        <v>0.5</v>
      </c>
      <c r="E993" s="151">
        <f>22000*1.07</f>
        <v>23540</v>
      </c>
      <c r="F993" s="151">
        <f t="shared" ref="F993:F1018" si="388">+E993*D993</f>
        <v>11770</v>
      </c>
      <c r="G993" s="151">
        <v>4494</v>
      </c>
      <c r="H993" s="151">
        <f t="shared" ref="H993:H1018" si="389">+G993*D993</f>
        <v>2247</v>
      </c>
      <c r="I993" s="152"/>
      <c r="J993" s="298"/>
      <c r="K993" s="10"/>
    </row>
    <row r="994" spans="1:11" ht="44.25" customHeight="1">
      <c r="A994" s="75">
        <f t="shared" si="387"/>
        <v>10.02</v>
      </c>
      <c r="B994" s="137" t="s">
        <v>77</v>
      </c>
      <c r="C994" s="58" t="s">
        <v>20</v>
      </c>
      <c r="D994" s="181">
        <v>0.5</v>
      </c>
      <c r="E994" s="151">
        <v>8025.0000000000009</v>
      </c>
      <c r="F994" s="151">
        <f t="shared" si="388"/>
        <v>4012.5000000000005</v>
      </c>
      <c r="G994" s="151">
        <v>1712</v>
      </c>
      <c r="H994" s="151">
        <f t="shared" si="389"/>
        <v>856</v>
      </c>
      <c r="I994" s="152"/>
      <c r="J994" s="298"/>
      <c r="K994" s="10"/>
    </row>
    <row r="995" spans="1:11" ht="44.25" customHeight="1">
      <c r="A995" s="75">
        <f t="shared" si="387"/>
        <v>10.029999999999999</v>
      </c>
      <c r="B995" s="137" t="s">
        <v>78</v>
      </c>
      <c r="C995" s="58" t="s">
        <v>20</v>
      </c>
      <c r="D995" s="181">
        <v>0.5</v>
      </c>
      <c r="E995" s="151">
        <v>8774</v>
      </c>
      <c r="F995" s="151">
        <f t="shared" si="388"/>
        <v>4387</v>
      </c>
      <c r="G995" s="151">
        <v>1926</v>
      </c>
      <c r="H995" s="151">
        <f t="shared" si="389"/>
        <v>963</v>
      </c>
      <c r="I995" s="152"/>
      <c r="J995" s="298"/>
      <c r="K995" s="10"/>
    </row>
    <row r="996" spans="1:11" ht="44.25" customHeight="1">
      <c r="A996" s="75">
        <f t="shared" si="387"/>
        <v>10.039999999999999</v>
      </c>
      <c r="B996" s="137" t="s">
        <v>140</v>
      </c>
      <c r="C996" s="58" t="s">
        <v>20</v>
      </c>
      <c r="D996" s="181">
        <v>0.5</v>
      </c>
      <c r="E996" s="151">
        <v>4494</v>
      </c>
      <c r="F996" s="151">
        <f t="shared" si="388"/>
        <v>2247</v>
      </c>
      <c r="G996" s="151">
        <v>909.5</v>
      </c>
      <c r="H996" s="151">
        <f t="shared" si="389"/>
        <v>454.75</v>
      </c>
      <c r="I996" s="152"/>
      <c r="J996" s="227"/>
      <c r="K996" s="10"/>
    </row>
    <row r="997" spans="1:11" ht="44.25" customHeight="1">
      <c r="A997" s="75">
        <f t="shared" si="387"/>
        <v>10.049999999999999</v>
      </c>
      <c r="B997" s="137" t="s">
        <v>80</v>
      </c>
      <c r="C997" s="58" t="s">
        <v>27</v>
      </c>
      <c r="D997" s="60">
        <v>26</v>
      </c>
      <c r="E997" s="151">
        <v>2135</v>
      </c>
      <c r="F997" s="151">
        <f t="shared" si="388"/>
        <v>55510</v>
      </c>
      <c r="G997" s="151">
        <f>+E997*0.2</f>
        <v>427</v>
      </c>
      <c r="H997" s="151">
        <f t="shared" si="389"/>
        <v>11102</v>
      </c>
      <c r="I997" s="152"/>
      <c r="J997" s="227"/>
      <c r="K997" s="10"/>
    </row>
    <row r="998" spans="1:11" ht="44.25" customHeight="1">
      <c r="A998" s="75">
        <f t="shared" si="387"/>
        <v>10.059999999999999</v>
      </c>
      <c r="B998" s="137" t="s">
        <v>81</v>
      </c>
      <c r="C998" s="58" t="s">
        <v>27</v>
      </c>
      <c r="D998" s="60">
        <v>10</v>
      </c>
      <c r="E998" s="151">
        <v>17400</v>
      </c>
      <c r="F998" s="151">
        <f t="shared" si="388"/>
        <v>174000</v>
      </c>
      <c r="G998" s="151">
        <v>3132</v>
      </c>
      <c r="H998" s="151">
        <f t="shared" si="389"/>
        <v>31320</v>
      </c>
      <c r="I998" s="152"/>
      <c r="J998" s="227"/>
      <c r="K998" s="10"/>
    </row>
    <row r="999" spans="1:11" ht="44.25" customHeight="1">
      <c r="A999" s="75">
        <f t="shared" si="387"/>
        <v>10.069999999999999</v>
      </c>
      <c r="B999" s="137" t="s">
        <v>82</v>
      </c>
      <c r="C999" s="58" t="s">
        <v>27</v>
      </c>
      <c r="D999" s="60">
        <v>1</v>
      </c>
      <c r="E999" s="151">
        <v>25600</v>
      </c>
      <c r="F999" s="151">
        <f t="shared" si="388"/>
        <v>25600</v>
      </c>
      <c r="G999" s="151">
        <v>4208.3100000000004</v>
      </c>
      <c r="H999" s="151">
        <f t="shared" si="389"/>
        <v>4208.3100000000004</v>
      </c>
      <c r="I999" s="152"/>
      <c r="J999" s="227"/>
      <c r="K999" s="10"/>
    </row>
    <row r="1000" spans="1:11" ht="44.25" customHeight="1">
      <c r="A1000" s="75">
        <f t="shared" si="387"/>
        <v>10.079999999999998</v>
      </c>
      <c r="B1000" s="137" t="s">
        <v>142</v>
      </c>
      <c r="C1000" s="58" t="s">
        <v>27</v>
      </c>
      <c r="D1000" s="60">
        <v>2.5</v>
      </c>
      <c r="E1000" s="151">
        <v>23379.5</v>
      </c>
      <c r="F1000" s="151">
        <f t="shared" si="388"/>
        <v>58448.75</v>
      </c>
      <c r="G1000" s="151">
        <v>4208.3100000000004</v>
      </c>
      <c r="H1000" s="151">
        <f t="shared" si="389"/>
        <v>10520.775000000001</v>
      </c>
      <c r="I1000" s="152"/>
      <c r="J1000" s="298"/>
      <c r="K1000" s="10"/>
    </row>
    <row r="1001" spans="1:11" ht="44.25" customHeight="1">
      <c r="A1001" s="75">
        <f t="shared" si="387"/>
        <v>10.089999999999998</v>
      </c>
      <c r="B1001" s="137" t="s">
        <v>195</v>
      </c>
      <c r="C1001" s="58" t="s">
        <v>11</v>
      </c>
      <c r="D1001" s="162">
        <v>16.5</v>
      </c>
      <c r="E1001" s="151">
        <v>2975</v>
      </c>
      <c r="F1001" s="151">
        <f t="shared" si="388"/>
        <v>49087.5</v>
      </c>
      <c r="G1001" s="151">
        <v>357</v>
      </c>
      <c r="H1001" s="151">
        <f t="shared" si="389"/>
        <v>5890.5</v>
      </c>
      <c r="I1001" s="152"/>
      <c r="J1001" s="298"/>
      <c r="K1001" s="10"/>
    </row>
    <row r="1002" spans="1:11" ht="44.25" customHeight="1">
      <c r="A1002" s="75">
        <f t="shared" si="387"/>
        <v>10.099999999999998</v>
      </c>
      <c r="B1002" s="137" t="s">
        <v>171</v>
      </c>
      <c r="C1002" s="58" t="s">
        <v>11</v>
      </c>
      <c r="D1002" s="162">
        <v>38.5</v>
      </c>
      <c r="E1002" s="151">
        <v>2093</v>
      </c>
      <c r="F1002" s="151">
        <f t="shared" si="388"/>
        <v>80580.5</v>
      </c>
      <c r="G1002" s="151">
        <v>256.92840000000001</v>
      </c>
      <c r="H1002" s="151">
        <f t="shared" si="389"/>
        <v>9891.7434000000012</v>
      </c>
      <c r="I1002" s="152"/>
      <c r="J1002" s="298"/>
      <c r="K1002" s="10"/>
    </row>
    <row r="1003" spans="1:11" ht="44.25" customHeight="1">
      <c r="A1003" s="75">
        <f t="shared" si="387"/>
        <v>10.109999999999998</v>
      </c>
      <c r="B1003" s="137" t="s">
        <v>197</v>
      </c>
      <c r="C1003" s="58" t="s">
        <v>11</v>
      </c>
      <c r="D1003" s="162">
        <v>5.5</v>
      </c>
      <c r="E1003" s="151">
        <v>1334</v>
      </c>
      <c r="F1003" s="151">
        <f t="shared" si="388"/>
        <v>7337</v>
      </c>
      <c r="G1003" s="151">
        <v>234.77940000000001</v>
      </c>
      <c r="H1003" s="151">
        <f t="shared" si="389"/>
        <v>1291.2867000000001</v>
      </c>
      <c r="I1003" s="152"/>
      <c r="J1003" s="298"/>
      <c r="K1003" s="10"/>
    </row>
    <row r="1004" spans="1:11" ht="44.25" customHeight="1">
      <c r="A1004" s="75">
        <f t="shared" si="387"/>
        <v>10.119999999999997</v>
      </c>
      <c r="B1004" s="137" t="s">
        <v>236</v>
      </c>
      <c r="C1004" s="58" t="s">
        <v>11</v>
      </c>
      <c r="D1004" s="162">
        <v>17.5</v>
      </c>
      <c r="E1004" s="151">
        <v>1334</v>
      </c>
      <c r="F1004" s="151">
        <f t="shared" si="388"/>
        <v>23345</v>
      </c>
      <c r="G1004" s="151">
        <v>234.77940000000001</v>
      </c>
      <c r="H1004" s="151">
        <f t="shared" si="389"/>
        <v>4108.6395000000002</v>
      </c>
      <c r="I1004" s="152"/>
      <c r="J1004" s="298"/>
      <c r="K1004" s="10"/>
    </row>
    <row r="1005" spans="1:11" ht="44.25" customHeight="1">
      <c r="A1005" s="75">
        <f t="shared" si="387"/>
        <v>10.129999999999997</v>
      </c>
      <c r="B1005" s="137" t="s">
        <v>93</v>
      </c>
      <c r="C1005" s="58" t="s">
        <v>13</v>
      </c>
      <c r="D1005" s="162">
        <v>12</v>
      </c>
      <c r="E1005" s="151">
        <v>492.2</v>
      </c>
      <c r="F1005" s="151">
        <f t="shared" si="388"/>
        <v>5906.4</v>
      </c>
      <c r="G1005" s="151">
        <v>88.595999999999989</v>
      </c>
      <c r="H1005" s="151">
        <f t="shared" si="389"/>
        <v>1063.1519999999998</v>
      </c>
      <c r="I1005" s="152"/>
      <c r="J1005" s="298"/>
      <c r="K1005" s="10"/>
    </row>
    <row r="1006" spans="1:11" ht="44.25" customHeight="1">
      <c r="A1006" s="75">
        <f t="shared" si="387"/>
        <v>10.139999999999997</v>
      </c>
      <c r="B1006" s="137" t="s">
        <v>94</v>
      </c>
      <c r="C1006" s="58" t="s">
        <v>11</v>
      </c>
      <c r="D1006" s="162">
        <v>38.5</v>
      </c>
      <c r="E1006" s="151">
        <v>553.72500000000002</v>
      </c>
      <c r="F1006" s="151">
        <f t="shared" si="388"/>
        <v>21318.412500000002</v>
      </c>
      <c r="G1006" s="151">
        <v>99.67049999999999</v>
      </c>
      <c r="H1006" s="151">
        <f t="shared" si="389"/>
        <v>3837.3142499999994</v>
      </c>
      <c r="I1006" s="152"/>
      <c r="J1006" s="298"/>
      <c r="K1006" s="10"/>
    </row>
    <row r="1007" spans="1:11" ht="44.25" customHeight="1">
      <c r="A1007" s="75">
        <f t="shared" si="387"/>
        <v>10.149999999999997</v>
      </c>
      <c r="B1007" s="137" t="s">
        <v>95</v>
      </c>
      <c r="C1007" s="58" t="s">
        <v>11</v>
      </c>
      <c r="D1007" s="162">
        <f>98*0.5</f>
        <v>49</v>
      </c>
      <c r="E1007" s="151">
        <v>430.67499999999995</v>
      </c>
      <c r="F1007" s="151">
        <f t="shared" si="388"/>
        <v>21103.074999999997</v>
      </c>
      <c r="G1007" s="151">
        <v>77.521499999999989</v>
      </c>
      <c r="H1007" s="151">
        <f t="shared" si="389"/>
        <v>3798.5534999999995</v>
      </c>
      <c r="I1007" s="152"/>
      <c r="J1007" s="298"/>
      <c r="K1007" s="10"/>
    </row>
    <row r="1008" spans="1:11" ht="44.25" customHeight="1">
      <c r="A1008" s="75">
        <f t="shared" si="387"/>
        <v>10.159999999999997</v>
      </c>
      <c r="B1008" s="137" t="s">
        <v>97</v>
      </c>
      <c r="C1008" s="58" t="s">
        <v>11</v>
      </c>
      <c r="D1008" s="162">
        <v>60</v>
      </c>
      <c r="E1008" s="151">
        <v>1476.6000000000001</v>
      </c>
      <c r="F1008" s="151">
        <f t="shared" si="388"/>
        <v>88596.000000000015</v>
      </c>
      <c r="G1008" s="151">
        <v>265.78800000000001</v>
      </c>
      <c r="H1008" s="151">
        <f t="shared" si="389"/>
        <v>15947.28</v>
      </c>
      <c r="I1008" s="152"/>
      <c r="J1008" s="298"/>
      <c r="K1008" s="10"/>
    </row>
    <row r="1009" spans="1:11" ht="44.25" customHeight="1">
      <c r="A1009" s="75">
        <f t="shared" si="387"/>
        <v>10.169999999999996</v>
      </c>
      <c r="B1009" s="137" t="s">
        <v>98</v>
      </c>
      <c r="C1009" s="58" t="s">
        <v>20</v>
      </c>
      <c r="D1009" s="181">
        <v>0.5</v>
      </c>
      <c r="E1009" s="151">
        <f>7*2250*0.5</f>
        <v>7875</v>
      </c>
      <c r="F1009" s="151">
        <f t="shared" si="388"/>
        <v>3937.5</v>
      </c>
      <c r="G1009" s="151">
        <f>2250*0.75*25</f>
        <v>42187.5</v>
      </c>
      <c r="H1009" s="151">
        <f t="shared" si="389"/>
        <v>21093.75</v>
      </c>
      <c r="I1009" s="152"/>
      <c r="J1009" s="298"/>
      <c r="K1009" s="10"/>
    </row>
    <row r="1010" spans="1:11" ht="44.25" customHeight="1">
      <c r="A1010" s="75">
        <f t="shared" si="387"/>
        <v>10.179999999999996</v>
      </c>
      <c r="B1010" s="137" t="s">
        <v>237</v>
      </c>
      <c r="C1010" s="58" t="s">
        <v>11</v>
      </c>
      <c r="D1010" s="182">
        <v>20.5</v>
      </c>
      <c r="E1010" s="151">
        <v>1925</v>
      </c>
      <c r="F1010" s="151">
        <f t="shared" si="388"/>
        <v>39462.5</v>
      </c>
      <c r="G1010" s="151">
        <v>385</v>
      </c>
      <c r="H1010" s="151">
        <f t="shared" si="389"/>
        <v>7892.5</v>
      </c>
      <c r="I1010" s="152"/>
      <c r="J1010" s="298"/>
      <c r="K1010" s="10"/>
    </row>
    <row r="1011" spans="1:11" ht="44.25" customHeight="1">
      <c r="A1011" s="75">
        <f t="shared" si="387"/>
        <v>10.189999999999996</v>
      </c>
      <c r="B1011" s="137" t="s">
        <v>238</v>
      </c>
      <c r="C1011" s="58" t="s">
        <v>11</v>
      </c>
      <c r="D1011" s="182">
        <f>78.5*0.5</f>
        <v>39.25</v>
      </c>
      <c r="E1011" s="151">
        <v>1720</v>
      </c>
      <c r="F1011" s="151">
        <f t="shared" si="388"/>
        <v>67510</v>
      </c>
      <c r="G1011" s="151">
        <f>+E1011*0.2</f>
        <v>344</v>
      </c>
      <c r="H1011" s="151">
        <f t="shared" si="389"/>
        <v>13502</v>
      </c>
      <c r="I1011" s="152"/>
      <c r="J1011" s="298"/>
      <c r="K1011" s="10"/>
    </row>
    <row r="1012" spans="1:11" ht="44.25" customHeight="1">
      <c r="A1012" s="75">
        <f t="shared" si="387"/>
        <v>10.199999999999996</v>
      </c>
      <c r="B1012" s="137" t="s">
        <v>208</v>
      </c>
      <c r="C1012" s="58" t="s">
        <v>13</v>
      </c>
      <c r="D1012" s="162">
        <v>11</v>
      </c>
      <c r="E1012" s="151">
        <v>193</v>
      </c>
      <c r="F1012" s="151">
        <f t="shared" si="388"/>
        <v>2123</v>
      </c>
      <c r="G1012" s="151">
        <v>48.727799999999995</v>
      </c>
      <c r="H1012" s="151">
        <f t="shared" si="389"/>
        <v>536.00579999999991</v>
      </c>
      <c r="I1012" s="152"/>
      <c r="J1012" s="298"/>
      <c r="K1012" s="10"/>
    </row>
    <row r="1013" spans="1:11" ht="44.25" customHeight="1">
      <c r="A1013" s="75">
        <f t="shared" si="387"/>
        <v>10.209999999999996</v>
      </c>
      <c r="B1013" s="137" t="s">
        <v>102</v>
      </c>
      <c r="C1013" s="58" t="s">
        <v>11</v>
      </c>
      <c r="D1013" s="162">
        <v>9</v>
      </c>
      <c r="E1013" s="151">
        <v>1009.01</v>
      </c>
      <c r="F1013" s="151">
        <f t="shared" si="388"/>
        <v>9081.09</v>
      </c>
      <c r="G1013" s="151">
        <v>181.62179999999998</v>
      </c>
      <c r="H1013" s="151">
        <f t="shared" si="389"/>
        <v>1634.5961999999997</v>
      </c>
      <c r="I1013" s="152"/>
      <c r="J1013" s="298"/>
      <c r="K1013" s="10"/>
    </row>
    <row r="1014" spans="1:11" ht="44.25" customHeight="1">
      <c r="A1014" s="75">
        <f t="shared" si="387"/>
        <v>10.219999999999995</v>
      </c>
      <c r="B1014" s="56" t="s">
        <v>103</v>
      </c>
      <c r="C1014" s="58" t="s">
        <v>20</v>
      </c>
      <c r="D1014" s="181">
        <v>0.5</v>
      </c>
      <c r="E1014" s="151">
        <f>44940*2*0.5</f>
        <v>44940</v>
      </c>
      <c r="F1014" s="151">
        <f t="shared" si="388"/>
        <v>22470</v>
      </c>
      <c r="G1014" s="151">
        <v>8239</v>
      </c>
      <c r="H1014" s="151">
        <f t="shared" si="389"/>
        <v>4119.5</v>
      </c>
      <c r="I1014" s="152"/>
      <c r="J1014" s="298"/>
      <c r="K1014" s="10"/>
    </row>
    <row r="1015" spans="1:11" ht="44.25" customHeight="1">
      <c r="A1015" s="75">
        <f t="shared" si="387"/>
        <v>10.229999999999995</v>
      </c>
      <c r="B1015" s="56" t="s">
        <v>104</v>
      </c>
      <c r="C1015" s="58" t="s">
        <v>20</v>
      </c>
      <c r="D1015" s="181">
        <v>0.5</v>
      </c>
      <c r="E1015" s="151">
        <f>38520*2*0.5</f>
        <v>38520</v>
      </c>
      <c r="F1015" s="151">
        <f t="shared" si="388"/>
        <v>19260</v>
      </c>
      <c r="G1015" s="151">
        <v>7062</v>
      </c>
      <c r="H1015" s="151">
        <f t="shared" si="389"/>
        <v>3531</v>
      </c>
      <c r="I1015" s="152"/>
      <c r="J1015" s="298"/>
      <c r="K1015" s="10"/>
    </row>
    <row r="1016" spans="1:11" ht="44.25" customHeight="1">
      <c r="A1016" s="75">
        <f t="shared" si="387"/>
        <v>10.239999999999995</v>
      </c>
      <c r="B1016" s="56" t="s">
        <v>105</v>
      </c>
      <c r="C1016" s="58" t="s">
        <v>20</v>
      </c>
      <c r="D1016" s="181">
        <v>0.5</v>
      </c>
      <c r="E1016" s="151">
        <f>32100*2*0.5</f>
        <v>32100</v>
      </c>
      <c r="F1016" s="151">
        <f t="shared" si="388"/>
        <v>16050</v>
      </c>
      <c r="G1016" s="151">
        <v>5885</v>
      </c>
      <c r="H1016" s="151">
        <f t="shared" si="389"/>
        <v>2942.5</v>
      </c>
      <c r="I1016" s="152"/>
      <c r="J1016" s="298"/>
      <c r="K1016" s="10"/>
    </row>
    <row r="1017" spans="1:11" ht="44.25" customHeight="1">
      <c r="A1017" s="75">
        <f t="shared" si="387"/>
        <v>10.249999999999995</v>
      </c>
      <c r="B1017" s="56" t="s">
        <v>106</v>
      </c>
      <c r="C1017" s="58" t="s">
        <v>20</v>
      </c>
      <c r="D1017" s="181">
        <v>0.5</v>
      </c>
      <c r="E1017" s="151">
        <f>16050*2*0.5</f>
        <v>16050</v>
      </c>
      <c r="F1017" s="151">
        <f t="shared" si="388"/>
        <v>8025</v>
      </c>
      <c r="G1017" s="151">
        <v>1177</v>
      </c>
      <c r="H1017" s="151">
        <f t="shared" si="389"/>
        <v>588.5</v>
      </c>
      <c r="I1017" s="152"/>
      <c r="J1017" s="298"/>
      <c r="K1017" s="10"/>
    </row>
    <row r="1018" spans="1:11" ht="44.25" customHeight="1">
      <c r="A1018" s="75">
        <f t="shared" si="387"/>
        <v>10.259999999999994</v>
      </c>
      <c r="B1018" s="56" t="s">
        <v>107</v>
      </c>
      <c r="C1018" s="58" t="s">
        <v>20</v>
      </c>
      <c r="D1018" s="181">
        <v>0.5</v>
      </c>
      <c r="E1018" s="151">
        <f>11556*2*0.5</f>
        <v>11556</v>
      </c>
      <c r="F1018" s="151">
        <f t="shared" si="388"/>
        <v>5778</v>
      </c>
      <c r="G1018" s="151">
        <v>1177</v>
      </c>
      <c r="H1018" s="151">
        <f t="shared" si="389"/>
        <v>588.5</v>
      </c>
      <c r="I1018" s="152"/>
      <c r="J1018" s="298"/>
      <c r="K1018" s="10"/>
    </row>
    <row r="1019" spans="1:11" ht="44.25" customHeight="1">
      <c r="A1019" s="75">
        <f t="shared" si="387"/>
        <v>10.269999999999994</v>
      </c>
      <c r="B1019" s="56" t="s">
        <v>108</v>
      </c>
      <c r="C1019" s="58"/>
      <c r="D1019" s="60"/>
      <c r="E1019" s="151"/>
      <c r="F1019" s="151"/>
      <c r="G1019" s="151"/>
      <c r="H1019" s="151"/>
      <c r="I1019" s="152"/>
      <c r="J1019" s="227"/>
      <c r="K1019" s="10"/>
    </row>
    <row r="1020" spans="1:11" ht="44.25" customHeight="1">
      <c r="A1020" s="75">
        <f t="shared" si="387"/>
        <v>10.279999999999994</v>
      </c>
      <c r="B1020" s="137" t="s">
        <v>210</v>
      </c>
      <c r="C1020" s="58" t="s">
        <v>3</v>
      </c>
      <c r="D1020" s="183">
        <v>0.5</v>
      </c>
      <c r="E1020" s="151">
        <v>11500</v>
      </c>
      <c r="F1020" s="151">
        <f t="shared" ref="F1020:F1031" si="390">+E1020*D1020</f>
        <v>5750</v>
      </c>
      <c r="G1020" s="151">
        <v>1500</v>
      </c>
      <c r="H1020" s="151">
        <f t="shared" ref="H1020:H1036" si="391">+G1020*D1020</f>
        <v>750</v>
      </c>
      <c r="I1020" s="152"/>
      <c r="J1020" s="227"/>
      <c r="K1020" s="10"/>
    </row>
    <row r="1021" spans="1:11" ht="44.25" customHeight="1">
      <c r="A1021" s="75">
        <f t="shared" si="387"/>
        <v>10.289999999999994</v>
      </c>
      <c r="B1021" s="137" t="s">
        <v>211</v>
      </c>
      <c r="C1021" s="58" t="s">
        <v>3</v>
      </c>
      <c r="D1021" s="183">
        <v>0.5</v>
      </c>
      <c r="E1021" s="151">
        <v>14000</v>
      </c>
      <c r="F1021" s="151">
        <f t="shared" si="390"/>
        <v>7000</v>
      </c>
      <c r="G1021" s="151">
        <v>1500</v>
      </c>
      <c r="H1021" s="151">
        <f t="shared" si="391"/>
        <v>750</v>
      </c>
      <c r="I1021" s="152"/>
      <c r="J1021" s="227"/>
      <c r="K1021" s="10"/>
    </row>
    <row r="1022" spans="1:11" ht="44.25" customHeight="1">
      <c r="A1022" s="75">
        <f t="shared" si="387"/>
        <v>10.299999999999994</v>
      </c>
      <c r="B1022" s="137" t="s">
        <v>111</v>
      </c>
      <c r="C1022" s="58" t="s">
        <v>20</v>
      </c>
      <c r="D1022" s="184">
        <v>0.5</v>
      </c>
      <c r="E1022" s="151">
        <f>46224*0.4</f>
        <v>18489.600000000002</v>
      </c>
      <c r="F1022" s="151">
        <f t="shared" si="390"/>
        <v>9244.8000000000011</v>
      </c>
      <c r="G1022" s="151">
        <v>2086.5</v>
      </c>
      <c r="H1022" s="151">
        <f t="shared" si="391"/>
        <v>1043.25</v>
      </c>
      <c r="I1022" s="152"/>
      <c r="J1022" s="298"/>
      <c r="K1022" s="10"/>
    </row>
    <row r="1023" spans="1:11" ht="44.25" customHeight="1">
      <c r="A1023" s="75">
        <f t="shared" si="387"/>
        <v>10.309999999999993</v>
      </c>
      <c r="B1023" s="137" t="s">
        <v>112</v>
      </c>
      <c r="C1023" s="58" t="s">
        <v>20</v>
      </c>
      <c r="D1023" s="184">
        <v>0.5</v>
      </c>
      <c r="E1023" s="151">
        <f>23112*0.4</f>
        <v>9244.8000000000011</v>
      </c>
      <c r="F1023" s="151">
        <f t="shared" si="390"/>
        <v>4622.4000000000005</v>
      </c>
      <c r="G1023" s="151">
        <v>1284</v>
      </c>
      <c r="H1023" s="151">
        <f t="shared" si="391"/>
        <v>642</v>
      </c>
      <c r="I1023" s="152"/>
      <c r="J1023" s="298"/>
      <c r="K1023" s="10"/>
    </row>
    <row r="1024" spans="1:11" ht="44.25" customHeight="1">
      <c r="A1024" s="75">
        <f t="shared" si="387"/>
        <v>10.319999999999993</v>
      </c>
      <c r="B1024" s="137" t="s">
        <v>113</v>
      </c>
      <c r="C1024" s="58" t="s">
        <v>20</v>
      </c>
      <c r="D1024" s="184">
        <v>0.5</v>
      </c>
      <c r="E1024" s="151">
        <f>28890*0.4</f>
        <v>11556</v>
      </c>
      <c r="F1024" s="151">
        <f t="shared" si="390"/>
        <v>5778</v>
      </c>
      <c r="G1024" s="151">
        <v>1337.5</v>
      </c>
      <c r="H1024" s="151">
        <f t="shared" si="391"/>
        <v>668.75</v>
      </c>
      <c r="I1024" s="152"/>
      <c r="J1024" s="298"/>
      <c r="K1024" s="10"/>
    </row>
    <row r="1025" spans="1:11" ht="44.25" customHeight="1">
      <c r="A1025" s="75">
        <f t="shared" si="387"/>
        <v>10.329999999999993</v>
      </c>
      <c r="B1025" s="137" t="s">
        <v>114</v>
      </c>
      <c r="C1025" s="58" t="s">
        <v>20</v>
      </c>
      <c r="D1025" s="184">
        <v>0.5</v>
      </c>
      <c r="E1025" s="151">
        <f>11556*0.4</f>
        <v>4622.4000000000005</v>
      </c>
      <c r="F1025" s="151">
        <f t="shared" si="390"/>
        <v>2311.2000000000003</v>
      </c>
      <c r="G1025" s="151">
        <v>620.6</v>
      </c>
      <c r="H1025" s="151">
        <f t="shared" si="391"/>
        <v>310.3</v>
      </c>
      <c r="I1025" s="152"/>
      <c r="J1025" s="298"/>
      <c r="K1025" s="10"/>
    </row>
    <row r="1026" spans="1:11" ht="44.25" customHeight="1">
      <c r="A1026" s="75">
        <f t="shared" si="387"/>
        <v>10.339999999999993</v>
      </c>
      <c r="B1026" s="137" t="s">
        <v>115</v>
      </c>
      <c r="C1026" s="58" t="s">
        <v>20</v>
      </c>
      <c r="D1026" s="184">
        <v>0.5</v>
      </c>
      <c r="E1026" s="151">
        <f>5778*0.4</f>
        <v>2311.2000000000003</v>
      </c>
      <c r="F1026" s="151">
        <f t="shared" si="390"/>
        <v>1155.6000000000001</v>
      </c>
      <c r="G1026" s="151">
        <v>299.60000000000002</v>
      </c>
      <c r="H1026" s="151">
        <f t="shared" si="391"/>
        <v>149.80000000000001</v>
      </c>
      <c r="I1026" s="152"/>
      <c r="J1026" s="298"/>
      <c r="K1026" s="10"/>
    </row>
    <row r="1027" spans="1:11" ht="44.25" customHeight="1">
      <c r="A1027" s="75">
        <f t="shared" si="387"/>
        <v>10.349999999999993</v>
      </c>
      <c r="B1027" s="137" t="s">
        <v>116</v>
      </c>
      <c r="C1027" s="58" t="s">
        <v>11</v>
      </c>
      <c r="D1027" s="60">
        <f>256*0.5</f>
        <v>128</v>
      </c>
      <c r="E1027" s="151">
        <v>438.70000000000005</v>
      </c>
      <c r="F1027" s="151">
        <f t="shared" si="390"/>
        <v>56153.600000000006</v>
      </c>
      <c r="G1027" s="151">
        <f>+E1027*0.18</f>
        <v>78.966000000000008</v>
      </c>
      <c r="H1027" s="151">
        <f t="shared" si="391"/>
        <v>10107.648000000001</v>
      </c>
      <c r="I1027" s="152"/>
      <c r="J1027" s="227"/>
      <c r="K1027" s="10"/>
    </row>
    <row r="1028" spans="1:11" ht="44.25" customHeight="1">
      <c r="A1028" s="75">
        <f t="shared" si="387"/>
        <v>10.359999999999992</v>
      </c>
      <c r="B1028" s="137" t="s">
        <v>118</v>
      </c>
      <c r="C1028" s="58" t="s">
        <v>3</v>
      </c>
      <c r="D1028" s="153">
        <v>0.5</v>
      </c>
      <c r="E1028" s="151">
        <v>6300</v>
      </c>
      <c r="F1028" s="151">
        <f t="shared" si="390"/>
        <v>3150</v>
      </c>
      <c r="G1028" s="151">
        <v>0</v>
      </c>
      <c r="H1028" s="151">
        <f t="shared" si="391"/>
        <v>0</v>
      </c>
      <c r="I1028" s="152"/>
      <c r="J1028" s="227"/>
      <c r="K1028" s="10"/>
    </row>
    <row r="1029" spans="1:11" ht="44.25" customHeight="1">
      <c r="A1029" s="75">
        <f t="shared" si="387"/>
        <v>10.369999999999992</v>
      </c>
      <c r="B1029" s="137" t="s">
        <v>119</v>
      </c>
      <c r="C1029" s="58" t="s">
        <v>3</v>
      </c>
      <c r="D1029" s="153">
        <v>0.5</v>
      </c>
      <c r="E1029" s="151">
        <v>3000</v>
      </c>
      <c r="F1029" s="151">
        <f t="shared" si="390"/>
        <v>1500</v>
      </c>
      <c r="G1029" s="151">
        <v>0</v>
      </c>
      <c r="H1029" s="151">
        <f t="shared" si="391"/>
        <v>0</v>
      </c>
      <c r="I1029" s="152"/>
      <c r="J1029" s="227"/>
      <c r="K1029" s="10"/>
    </row>
    <row r="1030" spans="1:11" ht="44.25" customHeight="1">
      <c r="A1030" s="75">
        <f t="shared" si="387"/>
        <v>10.379999999999992</v>
      </c>
      <c r="B1030" s="137" t="s">
        <v>120</v>
      </c>
      <c r="C1030" s="58" t="s">
        <v>3</v>
      </c>
      <c r="D1030" s="153">
        <v>1</v>
      </c>
      <c r="E1030" s="151">
        <v>13500</v>
      </c>
      <c r="F1030" s="151">
        <f t="shared" si="390"/>
        <v>13500</v>
      </c>
      <c r="G1030" s="151">
        <v>0</v>
      </c>
      <c r="H1030" s="151">
        <f t="shared" si="391"/>
        <v>0</v>
      </c>
      <c r="I1030" s="152"/>
      <c r="J1030" s="227"/>
      <c r="K1030" s="10"/>
    </row>
    <row r="1031" spans="1:11" ht="44.25" customHeight="1">
      <c r="A1031" s="75">
        <f t="shared" si="387"/>
        <v>10.389999999999992</v>
      </c>
      <c r="B1031" s="137" t="s">
        <v>122</v>
      </c>
      <c r="C1031" s="58" t="s">
        <v>3</v>
      </c>
      <c r="D1031" s="153">
        <v>1</v>
      </c>
      <c r="E1031" s="151">
        <v>1300</v>
      </c>
      <c r="F1031" s="151">
        <f t="shared" si="390"/>
        <v>1300</v>
      </c>
      <c r="G1031" s="151">
        <v>0</v>
      </c>
      <c r="H1031" s="151">
        <f t="shared" si="391"/>
        <v>0</v>
      </c>
      <c r="I1031" s="152"/>
      <c r="J1031" s="227"/>
      <c r="K1031" s="10"/>
    </row>
    <row r="1032" spans="1:11" ht="44.25" customHeight="1">
      <c r="A1032" s="75">
        <f t="shared" si="387"/>
        <v>10.399999999999991</v>
      </c>
      <c r="B1032" s="137" t="s">
        <v>220</v>
      </c>
      <c r="C1032" s="58"/>
      <c r="D1032" s="153"/>
      <c r="E1032" s="151"/>
      <c r="F1032" s="151"/>
      <c r="G1032" s="151">
        <v>0</v>
      </c>
      <c r="H1032" s="151">
        <f t="shared" si="391"/>
        <v>0</v>
      </c>
      <c r="I1032" s="152"/>
      <c r="J1032" s="227"/>
      <c r="K1032" s="10"/>
    </row>
    <row r="1033" spans="1:11" ht="44.25" customHeight="1">
      <c r="A1033" s="75">
        <f t="shared" si="387"/>
        <v>10.409999999999991</v>
      </c>
      <c r="B1033" s="137" t="s">
        <v>221</v>
      </c>
      <c r="C1033" s="58" t="s">
        <v>3</v>
      </c>
      <c r="D1033" s="153">
        <v>0.5</v>
      </c>
      <c r="E1033" s="151">
        <v>4900</v>
      </c>
      <c r="F1033" s="151">
        <f t="shared" ref="F1033:F1036" si="392">+E1033*D1033</f>
        <v>2450</v>
      </c>
      <c r="G1033" s="151">
        <v>0</v>
      </c>
      <c r="H1033" s="151">
        <f t="shared" si="391"/>
        <v>0</v>
      </c>
      <c r="I1033" s="152"/>
      <c r="J1033" s="227"/>
      <c r="K1033" s="10"/>
    </row>
    <row r="1034" spans="1:11" ht="44.25" customHeight="1">
      <c r="A1034" s="75">
        <f t="shared" si="387"/>
        <v>10.419999999999991</v>
      </c>
      <c r="B1034" s="137" t="s">
        <v>223</v>
      </c>
      <c r="C1034" s="58" t="s">
        <v>3</v>
      </c>
      <c r="D1034" s="153">
        <v>0.5</v>
      </c>
      <c r="E1034" s="151">
        <v>2500</v>
      </c>
      <c r="F1034" s="151">
        <f t="shared" si="392"/>
        <v>1250</v>
      </c>
      <c r="G1034" s="151">
        <v>0</v>
      </c>
      <c r="H1034" s="151">
        <f t="shared" si="391"/>
        <v>0</v>
      </c>
      <c r="I1034" s="152"/>
      <c r="J1034" s="227"/>
      <c r="K1034" s="10"/>
    </row>
    <row r="1035" spans="1:11" ht="44.25" customHeight="1">
      <c r="A1035" s="75">
        <f t="shared" si="387"/>
        <v>10.429999999999991</v>
      </c>
      <c r="B1035" s="137" t="s">
        <v>224</v>
      </c>
      <c r="C1035" s="58" t="s">
        <v>3</v>
      </c>
      <c r="D1035" s="153">
        <v>1</v>
      </c>
      <c r="E1035" s="151">
        <v>10300</v>
      </c>
      <c r="F1035" s="151">
        <f t="shared" si="392"/>
        <v>10300</v>
      </c>
      <c r="G1035" s="151">
        <v>0</v>
      </c>
      <c r="H1035" s="151">
        <f t="shared" si="391"/>
        <v>0</v>
      </c>
      <c r="I1035" s="152"/>
      <c r="J1035" s="227"/>
      <c r="K1035" s="10"/>
    </row>
    <row r="1036" spans="1:11" ht="44.25" customHeight="1">
      <c r="A1036" s="75">
        <f t="shared" si="387"/>
        <v>10.439999999999991</v>
      </c>
      <c r="B1036" s="137" t="s">
        <v>226</v>
      </c>
      <c r="C1036" s="58" t="s">
        <v>3</v>
      </c>
      <c r="D1036" s="153">
        <v>1</v>
      </c>
      <c r="E1036" s="151">
        <v>1000</v>
      </c>
      <c r="F1036" s="151">
        <f t="shared" si="392"/>
        <v>1000</v>
      </c>
      <c r="G1036" s="151">
        <v>0</v>
      </c>
      <c r="H1036" s="151">
        <f t="shared" si="391"/>
        <v>0</v>
      </c>
      <c r="I1036" s="152"/>
      <c r="J1036" s="227"/>
      <c r="K1036" s="10"/>
    </row>
    <row r="1037" spans="1:11" ht="44.25" customHeight="1">
      <c r="A1037" s="75">
        <f t="shared" si="387"/>
        <v>10.44999999999999</v>
      </c>
      <c r="B1037" s="137" t="s">
        <v>123</v>
      </c>
      <c r="C1037" s="58"/>
      <c r="D1037" s="153"/>
      <c r="E1037" s="151"/>
      <c r="F1037" s="151"/>
      <c r="G1037" s="151"/>
      <c r="H1037" s="151"/>
      <c r="I1037" s="152"/>
      <c r="J1037" s="227"/>
      <c r="K1037" s="10"/>
    </row>
    <row r="1038" spans="1:11" ht="44.25" customHeight="1">
      <c r="A1038" s="75">
        <f t="shared" si="387"/>
        <v>10.45999999999999</v>
      </c>
      <c r="B1038" s="137" t="s">
        <v>124</v>
      </c>
      <c r="C1038" s="58" t="s">
        <v>3</v>
      </c>
      <c r="D1038" s="153">
        <v>0.5</v>
      </c>
      <c r="E1038" s="151">
        <v>21500</v>
      </c>
      <c r="F1038" s="151">
        <f t="shared" ref="F1038:F1039" si="393">+E1038*D1038</f>
        <v>10750</v>
      </c>
      <c r="G1038" s="151">
        <v>0</v>
      </c>
      <c r="H1038" s="151">
        <f t="shared" ref="H1038:H1039" si="394">+G1038*D1038</f>
        <v>0</v>
      </c>
      <c r="I1038" s="152"/>
      <c r="J1038" s="227"/>
      <c r="K1038" s="34"/>
    </row>
    <row r="1039" spans="1:11" ht="44.25" customHeight="1">
      <c r="A1039" s="75">
        <f t="shared" si="387"/>
        <v>10.46999999999999</v>
      </c>
      <c r="B1039" s="137" t="s">
        <v>130</v>
      </c>
      <c r="C1039" s="58" t="s">
        <v>20</v>
      </c>
      <c r="D1039" s="181">
        <v>0.5</v>
      </c>
      <c r="E1039" s="151">
        <v>24500</v>
      </c>
      <c r="F1039" s="151">
        <f t="shared" si="393"/>
        <v>12250</v>
      </c>
      <c r="G1039" s="151">
        <f>+E1039*0.25</f>
        <v>6125</v>
      </c>
      <c r="H1039" s="151">
        <f t="shared" si="394"/>
        <v>3062.5</v>
      </c>
      <c r="I1039" s="152"/>
      <c r="J1039" s="227"/>
      <c r="K1039" s="10"/>
    </row>
    <row r="1040" spans="1:11" ht="44.25" customHeight="1">
      <c r="A1040" s="75">
        <f t="shared" si="387"/>
        <v>10.47999999999999</v>
      </c>
      <c r="B1040" s="163" t="s">
        <v>239</v>
      </c>
      <c r="C1040" s="58"/>
      <c r="D1040" s="181"/>
      <c r="E1040" s="151"/>
      <c r="F1040" s="151"/>
      <c r="G1040" s="151"/>
      <c r="H1040" s="151"/>
      <c r="I1040" s="152"/>
      <c r="J1040" s="227"/>
      <c r="K1040" s="10"/>
    </row>
    <row r="1041" spans="1:13" ht="44.25" customHeight="1">
      <c r="A1041" s="75">
        <f t="shared" si="387"/>
        <v>10.48999999999999</v>
      </c>
      <c r="B1041" s="137" t="s">
        <v>230</v>
      </c>
      <c r="C1041" s="58" t="s">
        <v>11</v>
      </c>
      <c r="D1041" s="153">
        <v>20</v>
      </c>
      <c r="E1041" s="151">
        <v>850</v>
      </c>
      <c r="F1041" s="151">
        <f t="shared" ref="F1041:F1043" si="395">+E1041*D1041</f>
        <v>17000</v>
      </c>
      <c r="G1041" s="151">
        <f>+E1041*0.16</f>
        <v>136</v>
      </c>
      <c r="H1041" s="151">
        <f>+G1041*D1041</f>
        <v>2720</v>
      </c>
      <c r="I1041" s="152"/>
      <c r="J1041" s="298">
        <f t="shared" ref="J1041:J1043" si="396">D1041*E1041</f>
        <v>17000</v>
      </c>
      <c r="K1041" s="34">
        <f t="shared" ref="K1041:K1043" si="397">F1041-J1041</f>
        <v>0</v>
      </c>
      <c r="L1041" s="298">
        <f t="shared" ref="L1041:L1043" si="398">D1041*G1041</f>
        <v>2720</v>
      </c>
      <c r="M1041" s="34">
        <f t="shared" ref="M1041:M1043" si="399">H1041-L1041</f>
        <v>0</v>
      </c>
    </row>
    <row r="1042" spans="1:13" ht="44.25" customHeight="1">
      <c r="A1042" s="75">
        <f t="shared" si="387"/>
        <v>10.499999999999989</v>
      </c>
      <c r="B1042" s="137" t="s">
        <v>240</v>
      </c>
      <c r="C1042" s="58" t="s">
        <v>11</v>
      </c>
      <c r="D1042" s="153">
        <v>75</v>
      </c>
      <c r="E1042" s="151">
        <v>1350</v>
      </c>
      <c r="F1042" s="151">
        <f t="shared" si="395"/>
        <v>101250</v>
      </c>
      <c r="G1042" s="151">
        <f t="shared" ref="G1042:G1043" si="400">+E1042*0.16</f>
        <v>216</v>
      </c>
      <c r="H1042" s="151">
        <f>+G1042*D1042</f>
        <v>16200</v>
      </c>
      <c r="I1042" s="152"/>
      <c r="J1042" s="298">
        <f t="shared" si="396"/>
        <v>101250</v>
      </c>
      <c r="K1042" s="34">
        <f t="shared" si="397"/>
        <v>0</v>
      </c>
      <c r="L1042" s="298">
        <f t="shared" si="398"/>
        <v>16200</v>
      </c>
      <c r="M1042" s="34">
        <f t="shared" si="399"/>
        <v>0</v>
      </c>
    </row>
    <row r="1043" spans="1:13" ht="44.25" customHeight="1">
      <c r="A1043" s="75">
        <f t="shared" si="387"/>
        <v>10.509999999999989</v>
      </c>
      <c r="B1043" s="137" t="s">
        <v>241</v>
      </c>
      <c r="C1043" s="58" t="s">
        <v>11</v>
      </c>
      <c r="D1043" s="153">
        <v>3</v>
      </c>
      <c r="E1043" s="151">
        <v>1800</v>
      </c>
      <c r="F1043" s="151">
        <f t="shared" si="395"/>
        <v>5400</v>
      </c>
      <c r="G1043" s="151">
        <f t="shared" si="400"/>
        <v>288</v>
      </c>
      <c r="H1043" s="151">
        <f t="shared" ref="H1043" si="401">+G1043*D1043</f>
        <v>864</v>
      </c>
      <c r="I1043" s="152"/>
      <c r="J1043" s="298">
        <f t="shared" si="396"/>
        <v>5400</v>
      </c>
      <c r="K1043" s="34">
        <f t="shared" si="397"/>
        <v>0</v>
      </c>
      <c r="L1043" s="298">
        <f t="shared" si="398"/>
        <v>864</v>
      </c>
      <c r="M1043" s="34">
        <f t="shared" si="399"/>
        <v>0</v>
      </c>
    </row>
    <row r="1044" spans="1:13" ht="44.25" customHeight="1">
      <c r="A1044" s="75"/>
      <c r="B1044" s="56"/>
      <c r="C1044" s="58"/>
      <c r="D1044" s="60"/>
      <c r="E1044" s="151"/>
      <c r="F1044" s="151"/>
      <c r="G1044" s="151"/>
      <c r="H1044" s="151"/>
      <c r="I1044" s="152"/>
      <c r="J1044" s="298"/>
      <c r="K1044" s="10"/>
    </row>
    <row r="1045" spans="1:13" ht="45" customHeight="1">
      <c r="A1045" s="146"/>
      <c r="B1045" s="113" t="s">
        <v>24</v>
      </c>
      <c r="C1045" s="213"/>
      <c r="D1045" s="84"/>
      <c r="E1045" s="84"/>
      <c r="F1045" s="114">
        <f>SUM(F993:F1044)</f>
        <v>1100061.8274999999</v>
      </c>
      <c r="G1045" s="84"/>
      <c r="H1045" s="114">
        <f>SUM(H993:H1044)</f>
        <v>201197.40434999997</v>
      </c>
      <c r="I1045" s="152"/>
      <c r="J1045" s="298">
        <f>+F1045+H1045</f>
        <v>1301259.2318499999</v>
      </c>
      <c r="K1045" s="10"/>
    </row>
    <row r="1046" spans="1:13" s="349" customFormat="1" ht="45" customHeight="1">
      <c r="A1046" s="353"/>
      <c r="B1046" s="354" t="s">
        <v>376</v>
      </c>
      <c r="C1046" s="355"/>
      <c r="D1046" s="355"/>
      <c r="E1046" s="356"/>
      <c r="F1046" s="356">
        <f>SUM(F856:F1045)/2</f>
        <v>29290259.541545827</v>
      </c>
      <c r="G1046" s="356"/>
      <c r="H1046" s="356">
        <f>SUM(H856:H1045)/2</f>
        <v>3789688.2309543947</v>
      </c>
      <c r="I1046" s="357"/>
      <c r="J1046" s="298">
        <f>+J1045+J991+J910</f>
        <v>33079947.772500224</v>
      </c>
      <c r="K1046" s="358"/>
    </row>
    <row r="1047" spans="1:13" s="352" customFormat="1" ht="45" customHeight="1">
      <c r="A1047" s="359"/>
      <c r="B1047" s="230"/>
      <c r="C1047" s="360"/>
      <c r="D1047" s="361"/>
      <c r="E1047" s="318"/>
      <c r="F1047" s="318"/>
      <c r="G1047" s="359"/>
      <c r="H1047" s="359"/>
      <c r="I1047" s="318"/>
      <c r="J1047" s="350"/>
      <c r="K1047" s="351"/>
    </row>
    <row r="1048" spans="1:13" s="352" customFormat="1" ht="45" customHeight="1">
      <c r="A1048" s="359"/>
      <c r="B1048" s="362" t="s">
        <v>359</v>
      </c>
      <c r="C1048" s="360"/>
      <c r="D1048" s="363" t="s">
        <v>358</v>
      </c>
      <c r="E1048" s="364">
        <f>+F1046</f>
        <v>29290259.541545827</v>
      </c>
      <c r="F1048" s="318"/>
      <c r="G1048" s="359"/>
      <c r="H1048" s="359"/>
      <c r="I1048" s="359"/>
      <c r="J1048" s="350"/>
      <c r="K1048" s="351"/>
    </row>
    <row r="1049" spans="1:13" s="352" customFormat="1" ht="45" customHeight="1">
      <c r="A1049" s="359"/>
      <c r="B1049" s="230"/>
      <c r="C1049" s="360"/>
      <c r="D1049" s="363"/>
      <c r="E1049" s="364"/>
      <c r="F1049" s="318"/>
      <c r="G1049" s="359"/>
      <c r="H1049" s="359"/>
      <c r="I1049" s="359"/>
      <c r="J1049" s="350"/>
      <c r="K1049" s="351"/>
    </row>
    <row r="1050" spans="1:13" s="352" customFormat="1" ht="45" customHeight="1">
      <c r="A1050" s="359"/>
      <c r="B1050" s="365" t="s">
        <v>360</v>
      </c>
      <c r="C1050" s="360"/>
      <c r="D1050" s="363" t="s">
        <v>358</v>
      </c>
      <c r="E1050" s="364">
        <f>+E1048*0.22</f>
        <v>6443857.0991400816</v>
      </c>
      <c r="F1050" s="318"/>
      <c r="G1050" s="359"/>
      <c r="H1050" s="359"/>
      <c r="I1050" s="359"/>
      <c r="J1050" s="350"/>
      <c r="K1050" s="351"/>
    </row>
    <row r="1051" spans="1:13" s="352" customFormat="1" ht="45" customHeight="1">
      <c r="A1051" s="359"/>
      <c r="B1051" s="230"/>
      <c r="C1051" s="360"/>
      <c r="D1051" s="363"/>
      <c r="E1051" s="364"/>
      <c r="F1051" s="318"/>
      <c r="G1051" s="359"/>
      <c r="H1051" s="359"/>
      <c r="I1051" s="359"/>
      <c r="J1051" s="350"/>
      <c r="K1051" s="351"/>
    </row>
    <row r="1052" spans="1:13" s="352" customFormat="1" ht="45" customHeight="1">
      <c r="A1052" s="359"/>
      <c r="B1052" s="365" t="s">
        <v>377</v>
      </c>
      <c r="C1052" s="360"/>
      <c r="D1052" s="363" t="s">
        <v>358</v>
      </c>
      <c r="E1052" s="364">
        <f>+E1048+E1050+H1046</f>
        <v>39523804.871640302</v>
      </c>
      <c r="F1052" s="318"/>
      <c r="G1052" s="359"/>
      <c r="H1052" s="318"/>
      <c r="I1052" s="359"/>
      <c r="J1052" s="350"/>
      <c r="K1052" s="351"/>
    </row>
    <row r="1053" spans="1:13" s="352" customFormat="1" ht="45" customHeight="1">
      <c r="A1053" s="359"/>
      <c r="B1053" s="230"/>
      <c r="C1053" s="360"/>
      <c r="D1053" s="363"/>
      <c r="E1053" s="364"/>
      <c r="F1053" s="318"/>
      <c r="G1053" s="359"/>
      <c r="H1053" s="318"/>
      <c r="I1053" s="359"/>
      <c r="J1053" s="350"/>
      <c r="K1053" s="351"/>
    </row>
    <row r="1054" spans="1:13" s="352" customFormat="1" ht="44.25" customHeight="1">
      <c r="A1054" s="416"/>
      <c r="B1054" s="417" t="s">
        <v>378</v>
      </c>
      <c r="C1054" s="418"/>
      <c r="D1054" s="419"/>
      <c r="E1054" s="420"/>
      <c r="F1054" s="420"/>
      <c r="G1054" s="416"/>
      <c r="H1054" s="416"/>
      <c r="I1054" s="359"/>
      <c r="J1054" s="350"/>
      <c r="K1054" s="351"/>
    </row>
    <row r="1055" spans="1:13" s="352" customFormat="1" ht="44.25" customHeight="1">
      <c r="A1055" s="359">
        <v>1</v>
      </c>
      <c r="B1055" s="402" t="s">
        <v>25</v>
      </c>
      <c r="C1055" s="366"/>
      <c r="D1055" s="361"/>
      <c r="E1055" s="359"/>
      <c r="F1055" s="318">
        <f>+F37</f>
        <v>54523514.049347155</v>
      </c>
      <c r="G1055" s="359"/>
      <c r="H1055" s="318">
        <f>+H37</f>
        <v>6917354.5635698959</v>
      </c>
      <c r="I1055" s="359"/>
      <c r="J1055" s="350"/>
      <c r="K1055" s="351"/>
    </row>
    <row r="1056" spans="1:13" s="352" customFormat="1" ht="44.25" customHeight="1">
      <c r="A1056" s="359">
        <f>+A1055+1</f>
        <v>2</v>
      </c>
      <c r="B1056" s="402" t="s">
        <v>379</v>
      </c>
      <c r="C1056" s="366"/>
      <c r="D1056" s="361"/>
      <c r="E1056" s="359"/>
      <c r="F1056" s="318">
        <f>+F49</f>
        <v>16737914</v>
      </c>
      <c r="G1056" s="359"/>
      <c r="H1056" s="318">
        <f>+H49</f>
        <v>2974922.8</v>
      </c>
      <c r="I1056" s="359"/>
      <c r="J1056" s="350"/>
      <c r="K1056" s="351"/>
    </row>
    <row r="1057" spans="1:8" s="352" customFormat="1" ht="44.25" customHeight="1">
      <c r="A1057" s="359">
        <f t="shared" ref="A1057:A1065" si="402">+A1056+1</f>
        <v>3</v>
      </c>
      <c r="B1057" s="403" t="s">
        <v>380</v>
      </c>
      <c r="F1057" s="404">
        <f>+F56</f>
        <v>33921600</v>
      </c>
      <c r="H1057" s="318">
        <f>+H56</f>
        <v>4799700</v>
      </c>
    </row>
    <row r="1058" spans="1:8" s="352" customFormat="1" ht="44.25" customHeight="1">
      <c r="A1058" s="359">
        <f t="shared" si="402"/>
        <v>4</v>
      </c>
      <c r="B1058" s="403" t="s">
        <v>381</v>
      </c>
      <c r="F1058" s="404">
        <f>+F62</f>
        <v>20785500</v>
      </c>
      <c r="H1058" s="318">
        <f>+H62</f>
        <v>2339091</v>
      </c>
    </row>
    <row r="1059" spans="1:8" s="352" customFormat="1" ht="44.25" customHeight="1">
      <c r="A1059" s="359">
        <f t="shared" si="402"/>
        <v>5</v>
      </c>
      <c r="B1059" s="403" t="s">
        <v>382</v>
      </c>
      <c r="F1059" s="404">
        <f>+F74</f>
        <v>4508850</v>
      </c>
      <c r="H1059" s="318">
        <f>+H74</f>
        <v>993174</v>
      </c>
    </row>
    <row r="1060" spans="1:8" s="352" customFormat="1" ht="44.25" customHeight="1">
      <c r="A1060" s="359">
        <f t="shared" si="402"/>
        <v>6</v>
      </c>
      <c r="B1060" s="403" t="s">
        <v>383</v>
      </c>
      <c r="F1060" s="404">
        <f>+F589</f>
        <v>341381697.85086411</v>
      </c>
      <c r="H1060" s="318">
        <f>+H589</f>
        <v>54142277.455164127</v>
      </c>
    </row>
    <row r="1061" spans="1:8" s="352" customFormat="1" ht="44.25" customHeight="1">
      <c r="A1061" s="359">
        <f t="shared" si="402"/>
        <v>7</v>
      </c>
      <c r="B1061" s="403" t="s">
        <v>384</v>
      </c>
      <c r="F1061" s="404">
        <v>5568557</v>
      </c>
      <c r="H1061" s="318">
        <v>902225</v>
      </c>
    </row>
    <row r="1062" spans="1:8" s="352" customFormat="1" ht="44.25" customHeight="1">
      <c r="A1062" s="359">
        <f t="shared" si="402"/>
        <v>8</v>
      </c>
      <c r="B1062" s="403" t="s">
        <v>385</v>
      </c>
      <c r="F1062" s="404">
        <v>22734600</v>
      </c>
      <c r="H1062" s="318">
        <v>4008448</v>
      </c>
    </row>
    <row r="1063" spans="1:8" s="352" customFormat="1" ht="44.25" customHeight="1">
      <c r="A1063" s="359">
        <f t="shared" si="402"/>
        <v>9</v>
      </c>
      <c r="B1063" s="403" t="s">
        <v>386</v>
      </c>
      <c r="F1063" s="404">
        <v>9417221</v>
      </c>
      <c r="H1063" s="318">
        <v>0</v>
      </c>
    </row>
    <row r="1064" spans="1:8" s="352" customFormat="1" ht="44.25" customHeight="1">
      <c r="A1064" s="359">
        <f t="shared" si="402"/>
        <v>10</v>
      </c>
      <c r="B1064" s="403" t="s">
        <v>387</v>
      </c>
      <c r="F1064" s="404">
        <v>1553296</v>
      </c>
      <c r="H1064" s="318">
        <v>0</v>
      </c>
    </row>
    <row r="1065" spans="1:8" s="352" customFormat="1" ht="44.25" customHeight="1" thickBot="1">
      <c r="A1065" s="409">
        <f t="shared" si="402"/>
        <v>11</v>
      </c>
      <c r="B1065" s="410" t="s">
        <v>388</v>
      </c>
      <c r="C1065" s="411"/>
      <c r="D1065" s="411"/>
      <c r="E1065" s="411"/>
      <c r="F1065" s="412">
        <v>24221840</v>
      </c>
      <c r="G1065" s="411"/>
      <c r="H1065" s="415">
        <v>6042907</v>
      </c>
    </row>
    <row r="1066" spans="1:8" s="352" customFormat="1" ht="44.25" customHeight="1">
      <c r="A1066" s="405"/>
      <c r="B1066" s="406"/>
      <c r="C1066" s="407"/>
      <c r="D1066" s="407"/>
      <c r="E1066" s="407"/>
      <c r="F1066" s="413">
        <f>SUM(F1055:F1065)</f>
        <v>535354589.90021127</v>
      </c>
      <c r="G1066" s="407"/>
      <c r="H1066" s="414">
        <f>SUM(H1055:H1065)</f>
        <v>83120099.81873402</v>
      </c>
    </row>
    <row r="1067" spans="1:8" s="352" customFormat="1" ht="44.25" customHeight="1">
      <c r="H1067" s="318"/>
    </row>
    <row r="1068" spans="1:8" s="352" customFormat="1" ht="44.25" customHeight="1" thickBot="1">
      <c r="B1068" s="410" t="s">
        <v>389</v>
      </c>
      <c r="F1068" s="423">
        <f>+F1066</f>
        <v>535354589.90021127</v>
      </c>
      <c r="H1068" s="318"/>
    </row>
    <row r="1069" spans="1:8" s="352" customFormat="1" ht="44.25" customHeight="1" thickBot="1">
      <c r="B1069" s="410" t="s">
        <v>390</v>
      </c>
      <c r="F1069" s="423">
        <f>+F1068*0.22</f>
        <v>117778009.77804647</v>
      </c>
      <c r="H1069" s="318"/>
    </row>
    <row r="1070" spans="1:8" s="352" customFormat="1" ht="44.25" customHeight="1" thickBot="1">
      <c r="B1070" s="410" t="s">
        <v>391</v>
      </c>
      <c r="F1070" s="423">
        <f>+H1066</f>
        <v>83120099.81873402</v>
      </c>
      <c r="H1070" s="318"/>
    </row>
    <row r="1071" spans="1:8" s="352" customFormat="1" ht="44.25" customHeight="1" thickBot="1">
      <c r="A1071" s="411"/>
      <c r="B1071" s="410"/>
      <c r="C1071" s="411"/>
      <c r="D1071" s="411"/>
      <c r="E1071" s="411"/>
      <c r="F1071" s="412"/>
      <c r="G1071" s="411"/>
      <c r="H1071" s="415"/>
    </row>
    <row r="1072" spans="1:8" s="352" customFormat="1" ht="44.25" customHeight="1" thickBot="1">
      <c r="A1072" s="407"/>
      <c r="B1072" s="426"/>
      <c r="C1072" s="407"/>
      <c r="D1072" s="407"/>
      <c r="E1072" s="407"/>
      <c r="F1072" s="408"/>
      <c r="G1072" s="407"/>
      <c r="H1072" s="425"/>
    </row>
    <row r="1073" spans="1:11" s="352" customFormat="1" ht="44.25" customHeight="1">
      <c r="A1073" s="421"/>
      <c r="B1073" s="422" t="s">
        <v>392</v>
      </c>
      <c r="C1073" s="421"/>
      <c r="D1073" s="421"/>
      <c r="E1073" s="421"/>
      <c r="F1073" s="421"/>
      <c r="G1073" s="421"/>
      <c r="H1073" s="420"/>
    </row>
    <row r="1074" spans="1:11" s="352" customFormat="1" ht="44.25" customHeight="1">
      <c r="A1074" s="359">
        <v>1</v>
      </c>
      <c r="B1074" s="402" t="s">
        <v>25</v>
      </c>
      <c r="C1074" s="366"/>
      <c r="D1074" s="361"/>
      <c r="E1074" s="359"/>
      <c r="F1074" s="318">
        <v>23721703</v>
      </c>
      <c r="G1074" s="359"/>
      <c r="H1074" s="318">
        <v>2887462</v>
      </c>
      <c r="I1074" s="359"/>
      <c r="J1074" s="350"/>
      <c r="K1074" s="351"/>
    </row>
    <row r="1075" spans="1:11" s="352" customFormat="1" ht="44.25" customHeight="1" thickBot="1">
      <c r="A1075" s="409">
        <v>7</v>
      </c>
      <c r="B1075" s="410" t="s">
        <v>384</v>
      </c>
      <c r="C1075" s="411"/>
      <c r="D1075" s="411"/>
      <c r="E1075" s="411"/>
      <c r="F1075" s="412">
        <v>5568557</v>
      </c>
      <c r="G1075" s="411"/>
      <c r="H1075" s="415">
        <v>902225</v>
      </c>
    </row>
    <row r="1076" spans="1:11" s="352" customFormat="1" ht="44.25" customHeight="1">
      <c r="A1076" s="407"/>
      <c r="B1076" s="424"/>
      <c r="C1076" s="407"/>
      <c r="D1076" s="407"/>
      <c r="E1076" s="407"/>
      <c r="F1076" s="413">
        <f>+F1074+F1075</f>
        <v>29290260</v>
      </c>
      <c r="G1076" s="407"/>
      <c r="H1076" s="414">
        <f>SUM(H1074:H1075)</f>
        <v>3789687</v>
      </c>
    </row>
    <row r="1077" spans="1:11" s="352" customFormat="1" ht="44.25" customHeight="1">
      <c r="B1077" s="403"/>
      <c r="F1077" s="404"/>
      <c r="H1077" s="318"/>
    </row>
    <row r="1078" spans="1:11" s="352" customFormat="1" ht="44.25" customHeight="1">
      <c r="B1078" s="403"/>
      <c r="F1078" s="404"/>
      <c r="H1078" s="318"/>
    </row>
    <row r="1079" spans="1:11" s="352" customFormat="1" ht="44.25" customHeight="1">
      <c r="B1079" s="403" t="s">
        <v>393</v>
      </c>
      <c r="F1079" s="404">
        <f>+F1076</f>
        <v>29290260</v>
      </c>
      <c r="H1079" s="318"/>
    </row>
    <row r="1080" spans="1:11" s="352" customFormat="1" ht="44.25" customHeight="1">
      <c r="B1080" s="403" t="s">
        <v>390</v>
      </c>
      <c r="F1080" s="404">
        <f>+F1079*0.22</f>
        <v>6443857.2000000002</v>
      </c>
      <c r="H1080" s="318"/>
    </row>
    <row r="1081" spans="1:11" s="352" customFormat="1" ht="44.25" customHeight="1">
      <c r="B1081" s="403" t="s">
        <v>391</v>
      </c>
      <c r="F1081" s="404">
        <f>+H1076</f>
        <v>3789687</v>
      </c>
    </row>
    <row r="1082" spans="1:11" s="352" customFormat="1" ht="44.25" customHeight="1" thickBot="1">
      <c r="A1082" s="411"/>
      <c r="B1082" s="410"/>
      <c r="C1082" s="411"/>
      <c r="D1082" s="411"/>
      <c r="E1082" s="411"/>
      <c r="F1082" s="411"/>
      <c r="G1082" s="411"/>
      <c r="H1082" s="411"/>
    </row>
    <row r="1083" spans="1:11" s="352" customFormat="1" ht="44.25" customHeight="1">
      <c r="A1083" s="427"/>
      <c r="B1083" s="428" t="s">
        <v>394</v>
      </c>
      <c r="C1083" s="427"/>
      <c r="D1083" s="427"/>
      <c r="E1083" s="427"/>
      <c r="F1083" s="427"/>
      <c r="G1083" s="427"/>
      <c r="H1083" s="427"/>
    </row>
    <row r="1084" spans="1:11" s="352" customFormat="1" ht="44.25" customHeight="1">
      <c r="B1084" s="403"/>
    </row>
    <row r="1085" spans="1:11" s="352" customFormat="1" ht="44.25" customHeight="1">
      <c r="B1085" s="403" t="s">
        <v>378</v>
      </c>
      <c r="F1085" s="404">
        <f>+F1068</f>
        <v>535354589.90021127</v>
      </c>
    </row>
    <row r="1086" spans="1:11" s="352" customFormat="1" ht="44.25" customHeight="1">
      <c r="B1086" s="403" t="s">
        <v>392</v>
      </c>
      <c r="F1086" s="404">
        <f>+F1076</f>
        <v>29290260</v>
      </c>
    </row>
    <row r="1087" spans="1:11" s="352" customFormat="1" ht="44.25" customHeight="1">
      <c r="B1087" s="403"/>
      <c r="F1087" s="404"/>
    </row>
    <row r="1088" spans="1:11" s="352" customFormat="1" ht="44.25" customHeight="1">
      <c r="B1088" s="403" t="s">
        <v>395</v>
      </c>
      <c r="F1088" s="404">
        <f>+F1085+F1086</f>
        <v>564644849.90021133</v>
      </c>
    </row>
    <row r="1089" spans="1:9" s="352" customFormat="1" ht="44.25" customHeight="1">
      <c r="B1089" s="403" t="s">
        <v>390</v>
      </c>
      <c r="F1089" s="404">
        <f>+F1088*0.22</f>
        <v>124221866.97804649</v>
      </c>
    </row>
    <row r="1090" spans="1:9" s="352" customFormat="1" ht="44.25" customHeight="1">
      <c r="B1090" s="403" t="s">
        <v>391</v>
      </c>
      <c r="F1090" s="404">
        <f>+H1066+H1076</f>
        <v>86909786.81873402</v>
      </c>
    </row>
    <row r="1091" spans="1:9" s="352" customFormat="1" ht="44.25" customHeight="1" thickBot="1">
      <c r="A1091" s="430"/>
      <c r="B1091" s="430"/>
      <c r="C1091" s="430"/>
      <c r="D1091" s="430"/>
      <c r="E1091" s="430"/>
      <c r="F1091" s="431"/>
      <c r="G1091" s="430"/>
      <c r="H1091" s="430"/>
    </row>
    <row r="1092" spans="1:9" s="352" customFormat="1" ht="44.25" customHeight="1" thickBot="1">
      <c r="A1092" s="432"/>
      <c r="B1092" s="433" t="s">
        <v>396</v>
      </c>
      <c r="C1092" s="434"/>
      <c r="D1092" s="434"/>
      <c r="E1092" s="434"/>
      <c r="F1092" s="435">
        <f>+F1088+F1089+F1090</f>
        <v>775776503.69699192</v>
      </c>
      <c r="G1092" s="434"/>
      <c r="H1092" s="436"/>
      <c r="I1092" s="429"/>
    </row>
    <row r="1093" spans="1:9" s="352" customFormat="1" ht="44.25" customHeight="1">
      <c r="A1093" s="407"/>
      <c r="B1093" s="447" t="s">
        <v>397</v>
      </c>
      <c r="C1093" s="407"/>
      <c r="D1093" s="407"/>
      <c r="E1093" s="407"/>
      <c r="F1093" s="407"/>
      <c r="G1093" s="407"/>
      <c r="H1093" s="407"/>
    </row>
    <row r="1094" spans="1:9" s="352" customFormat="1" ht="44.25" customHeight="1">
      <c r="B1094" s="446" t="s">
        <v>398</v>
      </c>
      <c r="F1094" s="404"/>
    </row>
    <row r="1095" spans="1:9" s="352" customFormat="1" ht="44.25" customHeight="1">
      <c r="B1095" s="446" t="s">
        <v>399</v>
      </c>
    </row>
    <row r="1096" spans="1:9" s="352" customFormat="1" ht="44.25" customHeight="1">
      <c r="B1096" s="446" t="s">
        <v>400</v>
      </c>
    </row>
    <row r="1097" spans="1:9" s="352" customFormat="1" ht="44.25" customHeight="1">
      <c r="B1097" s="446" t="s">
        <v>401</v>
      </c>
    </row>
    <row r="1098" spans="1:9" s="446" customFormat="1" ht="44.25" customHeight="1">
      <c r="B1098" s="446" t="s">
        <v>402</v>
      </c>
    </row>
    <row r="1099" spans="1:9" s="352" customFormat="1" ht="44.25" customHeight="1"/>
    <row r="1100" spans="1:9" s="352" customFormat="1" ht="44.25" customHeight="1"/>
    <row r="1101" spans="1:9" s="352" customFormat="1" ht="44.25" customHeight="1"/>
    <row r="1102" spans="1:9" s="352" customFormat="1" ht="44.25" customHeight="1"/>
    <row r="1103" spans="1:9" s="352" customFormat="1" ht="44.25" customHeight="1"/>
    <row r="1104" spans="1:9" s="352" customFormat="1" ht="44.25" customHeight="1"/>
    <row r="1105" s="352" customFormat="1" ht="44.25" customHeight="1"/>
    <row r="1106" s="352" customFormat="1" ht="44.25" customHeight="1"/>
    <row r="1107" s="352" customFormat="1" ht="44.25" customHeight="1"/>
    <row r="1108" s="352" customFormat="1" ht="44.25" customHeight="1"/>
    <row r="1109" s="352" customFormat="1" ht="44.25" customHeight="1"/>
    <row r="1110" s="352" customFormat="1" ht="44.25" customHeight="1"/>
    <row r="1111" s="352" customFormat="1" ht="44.25" customHeight="1"/>
    <row r="1112" s="352" customFormat="1" ht="44.25" customHeight="1"/>
    <row r="1113" s="352" customFormat="1" ht="44.25" customHeight="1"/>
    <row r="1114" s="352" customFormat="1" ht="44.25" customHeight="1"/>
    <row r="1115" s="352" customFormat="1" ht="44.25" customHeight="1"/>
    <row r="1116" s="352" customFormat="1" ht="44.25" customHeight="1"/>
    <row r="1117" s="352" customFormat="1" ht="44.25" customHeight="1"/>
    <row r="1118" s="352" customFormat="1" ht="44.25" customHeight="1"/>
    <row r="1119" s="352" customFormat="1" ht="44.25" customHeight="1"/>
    <row r="1120" s="352" customFormat="1" ht="44.25" customHeight="1"/>
    <row r="1121" s="352" customFormat="1" ht="44.25" customHeight="1"/>
    <row r="1122" s="352" customFormat="1" ht="44.25" customHeight="1"/>
    <row r="1123" s="352" customFormat="1" ht="44.25" customHeight="1"/>
    <row r="1124" s="352" customFormat="1" ht="44.25" customHeight="1"/>
    <row r="1125" s="352" customFormat="1" ht="44.25" customHeight="1"/>
    <row r="1126" s="352" customFormat="1" ht="44.25" customHeight="1"/>
    <row r="1127" s="352" customFormat="1" ht="44.25" customHeight="1"/>
    <row r="1128" s="352" customFormat="1" ht="44.25" customHeight="1"/>
    <row r="1129" s="352" customFormat="1" ht="44.25" customHeight="1"/>
    <row r="1130" s="352" customFormat="1" ht="44.25" customHeight="1"/>
    <row r="1131" s="352" customFormat="1" ht="44.25" customHeight="1"/>
    <row r="1132" s="352" customFormat="1" ht="44.25" customHeight="1"/>
    <row r="1133" s="352" customFormat="1" ht="44.25" customHeight="1"/>
    <row r="1134" s="352" customFormat="1" ht="44.25" customHeight="1"/>
    <row r="1135" s="352" customFormat="1" ht="44.25" customHeight="1"/>
    <row r="1136" s="352" customFormat="1" ht="44.25" customHeight="1"/>
    <row r="1137" s="352" customFormat="1" ht="44.25" customHeight="1"/>
    <row r="1138" s="352" customFormat="1" ht="44.25" customHeight="1"/>
    <row r="1139" s="352" customFormat="1" ht="44.25" customHeight="1"/>
    <row r="1140" s="352" customFormat="1" ht="44.25" customHeight="1"/>
    <row r="1141" s="352" customFormat="1" ht="44.25" customHeight="1"/>
    <row r="1142" s="352" customFormat="1" ht="44.25" customHeight="1"/>
    <row r="1143" s="352" customFormat="1" ht="44.25" customHeight="1"/>
    <row r="1144" s="352" customFormat="1" ht="44.25" customHeight="1"/>
    <row r="1145" s="352" customFormat="1" ht="44.25" customHeight="1"/>
    <row r="1146" s="352" customFormat="1" ht="44.25" customHeight="1"/>
    <row r="1147" s="352" customFormat="1" ht="44.25" customHeight="1"/>
    <row r="1148" s="352" customFormat="1" ht="44.25" customHeight="1"/>
    <row r="1149" s="352" customFormat="1" ht="44.25" customHeight="1"/>
    <row r="1150" s="352" customFormat="1" ht="44.25" customHeight="1"/>
    <row r="1151" s="352" customFormat="1" ht="44.25" customHeight="1"/>
    <row r="1152" s="352" customFormat="1" ht="44.25" customHeight="1"/>
    <row r="1153" s="352" customFormat="1" ht="44.25" customHeight="1"/>
    <row r="1154" s="352" customFormat="1" ht="44.25" customHeight="1"/>
    <row r="1155" s="352" customFormat="1" ht="44.25" customHeight="1"/>
    <row r="1156" s="352" customFormat="1" ht="44.25" customHeight="1"/>
    <row r="1157" s="352" customFormat="1" ht="44.25" customHeight="1"/>
    <row r="1158" s="352" customFormat="1" ht="44.25" customHeight="1"/>
    <row r="1159" s="352" customFormat="1" ht="44.25" customHeight="1"/>
    <row r="1160" s="352" customFormat="1" ht="44.25" customHeight="1"/>
    <row r="1161" s="352" customFormat="1" ht="44.25" customHeight="1"/>
    <row r="1162" s="352" customFormat="1" ht="44.25" customHeight="1"/>
    <row r="1163" s="352" customFormat="1" ht="44.25" customHeight="1"/>
    <row r="1164" s="352" customFormat="1" ht="44.25" customHeight="1"/>
    <row r="1165" s="352" customFormat="1" ht="44.25" customHeight="1"/>
    <row r="1166" s="352" customFormat="1" ht="44.25" customHeight="1"/>
    <row r="1167" s="352" customFormat="1" ht="44.25" customHeight="1"/>
    <row r="1168" s="352" customFormat="1" ht="44.25" customHeight="1"/>
    <row r="1169" s="352" customFormat="1" ht="44.25" customHeight="1"/>
    <row r="1170" s="352" customFormat="1" ht="44.25" customHeight="1"/>
    <row r="1171" s="352" customFormat="1" ht="44.25" customHeight="1"/>
    <row r="1172" s="352" customFormat="1" ht="44.25" customHeight="1"/>
    <row r="1173" s="352" customFormat="1" ht="44.25" customHeight="1"/>
    <row r="1174" s="352" customFormat="1" ht="44.25" customHeight="1"/>
    <row r="1175" s="352" customFormat="1" ht="44.25" customHeight="1"/>
    <row r="1176" s="352" customFormat="1" ht="44.25" customHeight="1"/>
    <row r="1177" s="352" customFormat="1" ht="44.25" customHeight="1"/>
    <row r="1178" s="352" customFormat="1" ht="44.25" customHeight="1"/>
    <row r="1179" s="352" customFormat="1" ht="44.25" customHeight="1"/>
    <row r="1180" s="352" customFormat="1" ht="44.25" customHeight="1"/>
    <row r="1181" s="352" customFormat="1" ht="44.25" customHeight="1"/>
    <row r="1182" s="352" customFormat="1" ht="44.25" customHeight="1"/>
    <row r="1183" s="352" customFormat="1" ht="44.25" customHeight="1"/>
    <row r="1184" s="352" customFormat="1" ht="44.25" customHeight="1"/>
    <row r="1185" s="352" customFormat="1" ht="44.25" customHeight="1"/>
    <row r="1186" s="352" customFormat="1" ht="44.25" customHeight="1"/>
    <row r="1187" s="352" customFormat="1" ht="44.25" customHeight="1"/>
    <row r="1188" s="352" customFormat="1" ht="44.25" customHeight="1"/>
    <row r="1189" s="352" customFormat="1" ht="44.25" customHeight="1"/>
    <row r="1190" s="352" customFormat="1" ht="44.25" customHeight="1"/>
    <row r="1191" s="352" customFormat="1" ht="44.25" customHeight="1"/>
    <row r="1192" s="352" customFormat="1" ht="44.25" customHeight="1"/>
    <row r="1193" s="352" customFormat="1" ht="44.25" customHeight="1"/>
    <row r="1194" s="352" customFormat="1" ht="44.25" customHeight="1"/>
    <row r="1195" s="352" customFormat="1" ht="44.25" customHeight="1"/>
    <row r="1196" s="352" customFormat="1" ht="44.25" customHeight="1"/>
    <row r="1197" s="352" customFormat="1" ht="44.25" customHeight="1"/>
  </sheetData>
  <mergeCells count="2">
    <mergeCell ref="C850:D850"/>
    <mergeCell ref="B11:F11"/>
  </mergeCells>
  <pageMargins left="1.2598425196850394" right="0.70866141732283472" top="0.74803149606299213" bottom="0.74803149606299213" header="0" footer="0"/>
  <pageSetup paperSize="9" scale="18" fitToHeight="0" orientation="portrait" r:id="rId1"/>
  <headerFooter>
    <oddHeader>&amp;C&amp;A</oddHeader>
    <oddFooter>&amp;CPágina &amp;P</oddFooter>
  </headerFooter>
  <rowBreaks count="3" manualBreakCount="3">
    <brk id="37" max="7" man="1"/>
    <brk id="72" max="16383" man="1"/>
    <brk id="103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4528E-C422-475E-8E0E-5E257D584C4F}">
  <dimension ref="B2:M26"/>
  <sheetViews>
    <sheetView workbookViewId="0">
      <selection activeCell="J15" sqref="J15"/>
    </sheetView>
  </sheetViews>
  <sheetFormatPr defaultColWidth="11.42578125" defaultRowHeight="12.75"/>
  <cols>
    <col min="6" max="6" width="18.85546875" bestFit="1" customWidth="1"/>
    <col min="7" max="7" width="9" customWidth="1"/>
    <col min="8" max="8" width="5.85546875" customWidth="1"/>
    <col min="9" max="9" width="15.28515625" customWidth="1"/>
  </cols>
  <sheetData>
    <row r="2" spans="2:13">
      <c r="B2" t="s">
        <v>403</v>
      </c>
      <c r="C2" t="s">
        <v>404</v>
      </c>
    </row>
    <row r="3" spans="2:13">
      <c r="B3" t="s">
        <v>405</v>
      </c>
    </row>
    <row r="4" spans="2:13" ht="13.5" thickBot="1">
      <c r="B4">
        <v>2.31</v>
      </c>
    </row>
    <row r="5" spans="2:13" ht="13.5" thickBot="1">
      <c r="B5">
        <v>1.1499999999999999</v>
      </c>
      <c r="F5" s="453" t="s">
        <v>186</v>
      </c>
      <c r="G5" s="454"/>
      <c r="H5" s="451"/>
      <c r="I5" s="453" t="s">
        <v>187</v>
      </c>
      <c r="J5" s="454"/>
    </row>
    <row r="7" spans="2:13">
      <c r="B7">
        <v>2.44</v>
      </c>
    </row>
    <row r="8" spans="2:13">
      <c r="B8">
        <v>2.95</v>
      </c>
      <c r="F8" s="452" t="s">
        <v>406</v>
      </c>
      <c r="G8">
        <v>306</v>
      </c>
      <c r="I8" s="452" t="s">
        <v>407</v>
      </c>
      <c r="J8">
        <v>341</v>
      </c>
      <c r="L8">
        <f>SUM(G8:K8)</f>
        <v>647</v>
      </c>
    </row>
    <row r="9" spans="2:13">
      <c r="B9">
        <v>2.35</v>
      </c>
      <c r="F9" t="s">
        <v>408</v>
      </c>
      <c r="G9">
        <v>2398</v>
      </c>
      <c r="H9" s="452" t="s">
        <v>13</v>
      </c>
      <c r="I9" t="s">
        <v>408</v>
      </c>
      <c r="J9">
        <v>2296</v>
      </c>
      <c r="K9" t="s">
        <v>13</v>
      </c>
    </row>
    <row r="10" spans="2:13">
      <c r="B10">
        <v>3.16</v>
      </c>
      <c r="F10" s="349" t="s">
        <v>409</v>
      </c>
    </row>
    <row r="11" spans="2:13">
      <c r="B11">
        <v>2.46</v>
      </c>
      <c r="F11" s="455" t="s">
        <v>410</v>
      </c>
      <c r="G11" s="456">
        <v>700</v>
      </c>
      <c r="H11" s="456"/>
      <c r="I11" s="456"/>
      <c r="J11" s="456">
        <v>700</v>
      </c>
    </row>
    <row r="12" spans="2:13">
      <c r="B12">
        <v>13.55</v>
      </c>
      <c r="F12" s="349" t="s">
        <v>411</v>
      </c>
      <c r="G12">
        <v>189</v>
      </c>
      <c r="I12" s="349" t="s">
        <v>411</v>
      </c>
      <c r="J12" s="456">
        <v>236</v>
      </c>
      <c r="K12" s="457">
        <v>148</v>
      </c>
      <c r="L12">
        <v>539</v>
      </c>
      <c r="M12">
        <f>L12-J12-G12</f>
        <v>114</v>
      </c>
    </row>
    <row r="13" spans="2:13">
      <c r="B13">
        <v>7.31</v>
      </c>
      <c r="F13" s="349" t="s">
        <v>412</v>
      </c>
      <c r="G13">
        <v>189</v>
      </c>
      <c r="I13" s="349" t="s">
        <v>412</v>
      </c>
      <c r="J13">
        <v>236</v>
      </c>
      <c r="K13">
        <v>148</v>
      </c>
      <c r="L13">
        <f>K13+J13+G13</f>
        <v>573</v>
      </c>
    </row>
    <row r="14" spans="2:13">
      <c r="B14">
        <v>20.399999999999999</v>
      </c>
    </row>
    <row r="15" spans="2:13">
      <c r="B15">
        <v>5.92</v>
      </c>
    </row>
    <row r="16" spans="2:13">
      <c r="B16">
        <v>4.41</v>
      </c>
    </row>
    <row r="17" spans="2:9">
      <c r="B17">
        <v>2.4300000000000002</v>
      </c>
      <c r="F17" s="452" t="s">
        <v>413</v>
      </c>
      <c r="G17" s="452" t="s">
        <v>414</v>
      </c>
      <c r="I17" s="452" t="s">
        <v>413</v>
      </c>
    </row>
    <row r="18" spans="2:9">
      <c r="B18">
        <v>3.29</v>
      </c>
      <c r="I18" s="452" t="s">
        <v>415</v>
      </c>
    </row>
    <row r="19" spans="2:9">
      <c r="B19">
        <v>2.93</v>
      </c>
    </row>
    <row r="20" spans="2:9">
      <c r="B20">
        <v>5</v>
      </c>
    </row>
    <row r="21" spans="2:9">
      <c r="B21">
        <v>5</v>
      </c>
    </row>
    <row r="22" spans="2:9">
      <c r="B22">
        <v>3.17</v>
      </c>
    </row>
    <row r="23" spans="2:9">
      <c r="B23">
        <v>2.4300000000000002</v>
      </c>
    </row>
    <row r="24" spans="2:9">
      <c r="B24">
        <v>8.86</v>
      </c>
    </row>
    <row r="25" spans="2:9">
      <c r="B25">
        <v>9.24</v>
      </c>
    </row>
    <row r="26" spans="2:9">
      <c r="B26">
        <v>1.26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view="pageBreakPreview" zoomScaleSheetLayoutView="100" workbookViewId="0">
      <selection activeCell="F22" sqref="F22"/>
    </sheetView>
  </sheetViews>
  <sheetFormatPr defaultColWidth="14.42578125" defaultRowHeight="15" customHeight="1"/>
  <cols>
    <col min="1" max="1" width="14.5703125" customWidth="1"/>
    <col min="2" max="3" width="16.42578125" customWidth="1"/>
    <col min="4" max="4" width="30.28515625" customWidth="1"/>
    <col min="5" max="5" width="25.7109375" customWidth="1"/>
    <col min="6" max="6" width="15.5703125" customWidth="1"/>
    <col min="7" max="26" width="10" customWidth="1"/>
  </cols>
  <sheetData>
    <row r="1" spans="1:26" ht="12.75" customHeight="1"/>
    <row r="2" spans="1:26" ht="12.75" customHeight="1"/>
    <row r="3" spans="1:26" ht="12.75" customHeight="1"/>
    <row r="4" spans="1:26" ht="12.75" customHeight="1"/>
    <row r="5" spans="1:26" ht="12.75" customHeight="1"/>
    <row r="6" spans="1:26" ht="12.75" customHeight="1"/>
    <row r="7" spans="1:26" ht="12.75" customHeight="1"/>
    <row r="8" spans="1:26" ht="20.25" customHeight="1">
      <c r="A8" s="491"/>
      <c r="B8" s="491"/>
      <c r="C8" s="491"/>
      <c r="D8" s="491"/>
      <c r="E8" s="491"/>
      <c r="F8" s="492" t="s">
        <v>2</v>
      </c>
    </row>
    <row r="9" spans="1:26" ht="20.25" customHeight="1">
      <c r="A9" s="491" t="s">
        <v>416</v>
      </c>
      <c r="B9" s="491"/>
      <c r="C9" s="491"/>
      <c r="D9" s="491"/>
      <c r="E9" s="491"/>
      <c r="F9" s="491"/>
    </row>
    <row r="10" spans="1:26" ht="12.75" customHeight="1">
      <c r="F10" s="294" t="s">
        <v>417</v>
      </c>
      <c r="G10" s="294">
        <v>43</v>
      </c>
      <c r="H10" s="14"/>
    </row>
    <row r="11" spans="1:26" ht="18.75" customHeight="1">
      <c r="A11" s="19" t="s">
        <v>418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8.75" customHeight="1">
      <c r="A12" s="19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8" customHeight="1">
      <c r="A13" s="13" t="s">
        <v>419</v>
      </c>
      <c r="B13" s="13" t="s">
        <v>420</v>
      </c>
      <c r="C13" s="22" t="s">
        <v>419</v>
      </c>
      <c r="D13" s="22" t="s">
        <v>421</v>
      </c>
      <c r="E13" s="22" t="s">
        <v>358</v>
      </c>
      <c r="F13" s="493" t="s">
        <v>422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26.25" customHeight="1">
      <c r="A14" s="25">
        <v>285845</v>
      </c>
      <c r="B14" s="29">
        <f>+D28</f>
        <v>2.0071912562631429</v>
      </c>
      <c r="C14" s="31">
        <f>+A14*B14</f>
        <v>573745.58464653813</v>
      </c>
      <c r="D14" s="494">
        <v>795</v>
      </c>
      <c r="E14" s="31">
        <f>+D14*C14</f>
        <v>456127739.79399782</v>
      </c>
      <c r="F14" s="495">
        <f>+E14/$G$10</f>
        <v>10607621.855674367</v>
      </c>
      <c r="G14" s="25" t="s">
        <v>423</v>
      </c>
      <c r="H14" s="13" t="s">
        <v>424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25.5" customHeight="1">
      <c r="A15" s="25"/>
      <c r="B15" s="31"/>
      <c r="C15" s="31"/>
      <c r="D15" s="31"/>
      <c r="E15" s="31"/>
      <c r="F15" s="495"/>
      <c r="G15" s="25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25.5" customHeight="1">
      <c r="A16" s="25"/>
      <c r="B16" s="31"/>
      <c r="C16" s="31"/>
      <c r="D16" s="31"/>
      <c r="E16" s="31"/>
      <c r="F16" s="495"/>
      <c r="G16" s="25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25.5" customHeight="1">
      <c r="A17" s="25" t="s">
        <v>425</v>
      </c>
      <c r="B17" s="31"/>
      <c r="C17" s="31"/>
      <c r="D17" s="31"/>
      <c r="E17" s="31"/>
      <c r="F17" s="495"/>
      <c r="G17" s="25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27" customHeight="1">
      <c r="A18" s="496">
        <f t="shared" ref="A18:C18" si="0">+A14</f>
        <v>285845</v>
      </c>
      <c r="B18" s="497">
        <f t="shared" si="0"/>
        <v>2.0071912562631429</v>
      </c>
      <c r="C18" s="498">
        <f t="shared" si="0"/>
        <v>573745.58464653813</v>
      </c>
      <c r="D18" s="232">
        <v>90</v>
      </c>
      <c r="E18" s="498">
        <f>+D18*C18</f>
        <v>51637102.618188433</v>
      </c>
      <c r="F18" s="44">
        <f>+E18/$G$10</f>
        <v>1200862.8515857775</v>
      </c>
      <c r="G18" s="496" t="s">
        <v>423</v>
      </c>
      <c r="H18" s="499" t="str">
        <f>+H14</f>
        <v>incl.ls ss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26.25" customHeight="1">
      <c r="A19" s="48"/>
      <c r="B19" s="50"/>
      <c r="C19" s="50"/>
      <c r="D19" s="51"/>
      <c r="E19" s="52">
        <f>+E14+E18</f>
        <v>507764842.41218626</v>
      </c>
      <c r="F19" s="495"/>
      <c r="G19" s="25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26.25" customHeight="1">
      <c r="A20" s="48"/>
      <c r="B20" s="50"/>
      <c r="C20" s="50"/>
      <c r="D20" s="51"/>
      <c r="E20" s="31"/>
      <c r="F20" s="495"/>
      <c r="G20" s="25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25.5" customHeight="1">
      <c r="A21" s="55">
        <v>7.0000000000000007E-2</v>
      </c>
      <c r="B21" s="59" t="s">
        <v>426</v>
      </c>
      <c r="C21" s="31"/>
      <c r="D21" s="31"/>
      <c r="E21" s="31">
        <f>+E19*0.069</f>
        <v>35035774.126440853</v>
      </c>
      <c r="F21" s="495">
        <f>+E21/$G$10</f>
        <v>814785.44480095012</v>
      </c>
      <c r="G21" s="25" t="s">
        <v>423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26.25" customHeight="1">
      <c r="A22" s="48"/>
      <c r="B22" s="50"/>
      <c r="C22" s="50"/>
      <c r="D22" s="51"/>
      <c r="E22" s="31"/>
      <c r="F22" s="495"/>
      <c r="G22" s="25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26.25" customHeight="1">
      <c r="A23" s="25"/>
      <c r="B23" s="31"/>
      <c r="C23" s="31"/>
      <c r="D23" s="31"/>
      <c r="E23" s="500">
        <f>+E19+E21</f>
        <v>542800616.53862715</v>
      </c>
      <c r="F23" s="495">
        <f>SUM(F14:F21)</f>
        <v>12623270.152061095</v>
      </c>
      <c r="G23" s="25" t="str">
        <f t="shared" ref="G23:H23" si="1">+G18</f>
        <v>MÁS IVA</v>
      </c>
      <c r="H23" s="13" t="str">
        <f t="shared" si="1"/>
        <v>incl.ls ss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8.75" customHeight="1">
      <c r="A24" s="25"/>
      <c r="B24" s="25"/>
      <c r="C24" s="25"/>
      <c r="D24" s="25"/>
      <c r="E24" s="25"/>
      <c r="F24" s="64"/>
      <c r="G24" s="25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8" customHeight="1">
      <c r="A25" s="13" t="s">
        <v>427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8" customHeight="1">
      <c r="A26" s="25" t="s">
        <v>428</v>
      </c>
      <c r="B26" s="13"/>
      <c r="C26" s="13"/>
      <c r="D26" s="13">
        <v>385.19</v>
      </c>
      <c r="E26" s="13"/>
      <c r="F26" s="448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8.75" customHeight="1">
      <c r="A27" s="222" t="s">
        <v>429</v>
      </c>
      <c r="B27" s="222"/>
      <c r="C27" s="499"/>
      <c r="D27" s="501">
        <v>773.15</v>
      </c>
      <c r="E27" s="502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8.75" customHeight="1">
      <c r="A28" s="13"/>
      <c r="B28" s="13"/>
      <c r="C28" s="13"/>
      <c r="D28" s="65">
        <f>+D27/D26</f>
        <v>2.0071912562631429</v>
      </c>
      <c r="E28" s="64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8.75" customHeight="1">
      <c r="A29" s="13"/>
      <c r="B29" s="13"/>
      <c r="C29" s="13"/>
      <c r="D29" s="65"/>
      <c r="E29" s="64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8" customHeight="1">
      <c r="D30" s="66"/>
      <c r="E30" s="55"/>
    </row>
    <row r="31" spans="1:26" ht="15" customHeight="1">
      <c r="D31" s="233"/>
      <c r="E31" s="67"/>
    </row>
    <row r="32" spans="1:26" ht="15" customHeight="1">
      <c r="D32" s="234"/>
      <c r="E32" s="67"/>
    </row>
    <row r="33" spans="5:6" ht="12.75" customHeight="1">
      <c r="E33" s="68"/>
    </row>
    <row r="34" spans="5:6" ht="12.75" customHeight="1">
      <c r="E34" s="69"/>
    </row>
    <row r="35" spans="5:6" ht="12.75" customHeight="1"/>
    <row r="36" spans="5:6" ht="12.75" customHeight="1">
      <c r="E36" s="68"/>
      <c r="F36" s="70"/>
    </row>
    <row r="37" spans="5:6" ht="12.75" customHeight="1"/>
    <row r="38" spans="5:6" ht="12.75" customHeight="1"/>
    <row r="39" spans="5:6" ht="12.75" customHeight="1"/>
    <row r="40" spans="5:6" ht="12.75" customHeight="1"/>
    <row r="41" spans="5:6" ht="12.75" customHeight="1"/>
    <row r="42" spans="5:6" ht="12.75" customHeight="1"/>
    <row r="43" spans="5:6" ht="12.75" customHeight="1"/>
    <row r="44" spans="5:6" ht="12.75" customHeight="1"/>
    <row r="45" spans="5:6" ht="12.75" customHeight="1"/>
    <row r="46" spans="5:6" ht="12.75" customHeight="1"/>
    <row r="47" spans="5:6" ht="12.75" customHeight="1"/>
    <row r="48" spans="5:6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1.3149999999999999" bottom="0.75" header="0" footer="0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7" zoomScale="40" zoomScaleNormal="40" zoomScaleSheetLayoutView="40" workbookViewId="0">
      <selection activeCell="F46" sqref="F46"/>
    </sheetView>
  </sheetViews>
  <sheetFormatPr defaultColWidth="14.42578125" defaultRowHeight="15" customHeight="1"/>
  <cols>
    <col min="1" max="1" width="85.28515625" customWidth="1"/>
    <col min="2" max="2" width="44.85546875" customWidth="1"/>
    <col min="3" max="3" width="44.42578125" customWidth="1"/>
    <col min="4" max="4" width="50" customWidth="1"/>
    <col min="5" max="5" width="33" customWidth="1"/>
    <col min="6" max="6" width="30.7109375" customWidth="1"/>
    <col min="7" max="7" width="28.42578125" customWidth="1"/>
    <col min="8" max="8" width="53.28515625" customWidth="1"/>
    <col min="9" max="9" width="24" customWidth="1"/>
    <col min="10" max="26" width="10" customWidth="1"/>
  </cols>
  <sheetData>
    <row r="1" spans="1:8" ht="12.75" customHeight="1">
      <c r="A1" s="1"/>
    </row>
    <row r="2" spans="1:8" ht="23.25" customHeight="1">
      <c r="A2" s="2"/>
      <c r="H2" s="226" t="s">
        <v>2</v>
      </c>
    </row>
    <row r="3" spans="1:8" ht="12.75" customHeight="1">
      <c r="A3" s="2"/>
      <c r="H3" s="3"/>
    </row>
    <row r="4" spans="1:8" ht="12.75" customHeight="1">
      <c r="A4" s="2"/>
      <c r="H4" s="3"/>
    </row>
    <row r="5" spans="1:8" ht="12.75" customHeight="1">
      <c r="A5" s="2"/>
      <c r="H5" s="3"/>
    </row>
    <row r="6" spans="1:8" ht="12.75" customHeight="1">
      <c r="A6" s="2"/>
      <c r="B6" s="6" t="s">
        <v>430</v>
      </c>
      <c r="H6" s="3"/>
    </row>
    <row r="7" spans="1:8" ht="23.25" customHeight="1">
      <c r="A7" s="8" t="s">
        <v>431</v>
      </c>
      <c r="B7" s="10"/>
      <c r="C7" s="10"/>
      <c r="D7" s="10"/>
      <c r="E7" s="10"/>
      <c r="F7" s="10"/>
      <c r="G7" s="10"/>
      <c r="H7" s="10"/>
    </row>
    <row r="8" spans="1:8" ht="23.25" customHeight="1">
      <c r="A8" s="8"/>
      <c r="B8" s="10"/>
      <c r="C8" s="10"/>
      <c r="D8" s="10"/>
      <c r="E8" s="10"/>
      <c r="F8" s="10"/>
      <c r="G8" s="10"/>
      <c r="H8" s="10"/>
    </row>
    <row r="9" spans="1:8" ht="23.25" customHeight="1">
      <c r="A9" s="8" t="s">
        <v>432</v>
      </c>
      <c r="B9" s="10"/>
      <c r="C9" s="10"/>
      <c r="D9" s="10"/>
      <c r="E9" s="10"/>
      <c r="F9" s="10"/>
      <c r="G9" s="10"/>
      <c r="H9" s="10"/>
    </row>
    <row r="10" spans="1:8" ht="23.25" customHeight="1">
      <c r="A10" s="8"/>
      <c r="B10" s="8" t="s">
        <v>433</v>
      </c>
      <c r="C10" s="8"/>
      <c r="D10" s="10"/>
      <c r="E10" s="10"/>
      <c r="F10" s="10"/>
      <c r="G10" s="10"/>
      <c r="H10" s="10"/>
    </row>
    <row r="11" spans="1:8" ht="18" customHeight="1">
      <c r="A11" s="12"/>
      <c r="B11" s="13"/>
      <c r="C11" s="13"/>
      <c r="D11" s="13"/>
      <c r="E11" s="13"/>
      <c r="F11" s="13"/>
      <c r="G11" s="13"/>
      <c r="H11" s="13"/>
    </row>
    <row r="12" spans="1:8" ht="18.75" customHeight="1">
      <c r="A12" s="13"/>
      <c r="B12" s="13"/>
      <c r="C12" s="13"/>
      <c r="D12" s="13"/>
      <c r="E12" s="13"/>
      <c r="F12" s="13"/>
      <c r="G12" s="13"/>
      <c r="H12" s="13"/>
    </row>
    <row r="13" spans="1:8" ht="23.25" customHeight="1">
      <c r="A13" s="16"/>
      <c r="B13" s="18" t="s">
        <v>434</v>
      </c>
      <c r="C13" s="18" t="s">
        <v>435</v>
      </c>
      <c r="D13" s="18" t="s">
        <v>436</v>
      </c>
      <c r="E13" s="18" t="s">
        <v>437</v>
      </c>
      <c r="F13" s="18" t="s">
        <v>438</v>
      </c>
      <c r="G13" s="16"/>
      <c r="H13" s="18" t="s">
        <v>439</v>
      </c>
    </row>
    <row r="14" spans="1:8" ht="23.25" customHeight="1">
      <c r="A14" s="20"/>
      <c r="B14" s="21" t="s">
        <v>440</v>
      </c>
      <c r="C14" s="21" t="s">
        <v>441</v>
      </c>
      <c r="D14" s="21" t="s">
        <v>442</v>
      </c>
      <c r="E14" s="21" t="s">
        <v>443</v>
      </c>
      <c r="F14" s="21" t="s">
        <v>444</v>
      </c>
      <c r="G14" s="21" t="s">
        <v>445</v>
      </c>
      <c r="H14" s="21" t="s">
        <v>446</v>
      </c>
    </row>
    <row r="15" spans="1:8" ht="23.25" customHeight="1">
      <c r="A15" s="20"/>
      <c r="B15" s="21" t="s">
        <v>447</v>
      </c>
      <c r="C15" s="21" t="s">
        <v>440</v>
      </c>
      <c r="D15" s="21"/>
      <c r="E15" s="21"/>
      <c r="F15" s="21"/>
      <c r="G15" s="20"/>
      <c r="H15" s="21"/>
    </row>
    <row r="16" spans="1:8" ht="23.25" customHeight="1">
      <c r="A16" s="23" t="s">
        <v>448</v>
      </c>
      <c r="B16" s="21"/>
      <c r="C16" s="21" t="s">
        <v>449</v>
      </c>
      <c r="D16" s="21"/>
      <c r="E16" s="21"/>
      <c r="F16" s="21"/>
      <c r="G16" s="20"/>
      <c r="H16" s="21"/>
    </row>
    <row r="17" spans="1:9" ht="6.75" customHeight="1">
      <c r="A17" s="20"/>
      <c r="B17" s="21"/>
      <c r="C17" s="21"/>
      <c r="D17" s="21"/>
      <c r="E17" s="21"/>
      <c r="F17" s="21"/>
      <c r="G17" s="20"/>
      <c r="H17" s="21"/>
    </row>
    <row r="18" spans="1:9" ht="7.5" customHeight="1">
      <c r="A18" s="503"/>
      <c r="B18" s="504"/>
      <c r="C18" s="505"/>
      <c r="D18" s="505"/>
      <c r="E18" s="505"/>
      <c r="F18" s="505"/>
      <c r="G18" s="503"/>
      <c r="H18" s="505"/>
      <c r="I18" s="10"/>
    </row>
    <row r="19" spans="1:9" ht="23.25" customHeight="1">
      <c r="A19" s="30" t="s">
        <v>450</v>
      </c>
      <c r="B19" s="32">
        <f>+presupuesto!J26</f>
        <v>4787680</v>
      </c>
      <c r="C19" s="33"/>
      <c r="D19" s="506"/>
      <c r="E19" s="33"/>
      <c r="F19" s="33"/>
      <c r="G19" s="33"/>
      <c r="H19" s="33"/>
      <c r="I19" s="34">
        <f>B19-presupuesto!F26-presupuesto!H26</f>
        <v>0</v>
      </c>
    </row>
    <row r="20" spans="1:9" ht="23.25" customHeight="1">
      <c r="A20" s="36"/>
      <c r="B20" s="36"/>
      <c r="C20" s="36"/>
      <c r="D20" s="37"/>
      <c r="E20" s="36"/>
      <c r="F20" s="36"/>
      <c r="G20" s="36"/>
      <c r="H20" s="36"/>
      <c r="I20" s="34"/>
    </row>
    <row r="21" spans="1:9" ht="23.25" customHeight="1">
      <c r="A21" s="38" t="s">
        <v>25</v>
      </c>
      <c r="B21" s="40">
        <f>+presupuesto!J37</f>
        <v>61440868.612917051</v>
      </c>
      <c r="C21" s="41">
        <f>+presupuesto!J910</f>
        <v>26609165.572450224</v>
      </c>
      <c r="D21" s="37"/>
      <c r="E21" s="36"/>
      <c r="F21" s="36"/>
      <c r="G21" s="36"/>
      <c r="H21" s="36"/>
      <c r="I21" s="34"/>
    </row>
    <row r="22" spans="1:9" ht="23.25" customHeight="1">
      <c r="A22" s="36"/>
      <c r="B22" s="40"/>
      <c r="C22" s="36"/>
      <c r="D22" s="37"/>
      <c r="E22" s="36"/>
      <c r="F22" s="36"/>
      <c r="G22" s="36"/>
      <c r="H22" s="36"/>
      <c r="I22" s="34"/>
    </row>
    <row r="23" spans="1:9" ht="23.25" customHeight="1">
      <c r="A23" s="38" t="s">
        <v>38</v>
      </c>
      <c r="B23" s="40">
        <f>+presupuesto!J49</f>
        <v>19712836.800000001</v>
      </c>
      <c r="C23" s="36"/>
      <c r="D23" s="37"/>
      <c r="E23" s="36"/>
      <c r="F23" s="36"/>
      <c r="G23" s="36"/>
      <c r="H23" s="36"/>
      <c r="I23" s="34">
        <f>B23-presupuesto!F49-presupuesto!H49</f>
        <v>0</v>
      </c>
    </row>
    <row r="24" spans="1:9" ht="23.25" customHeight="1">
      <c r="A24" s="36"/>
      <c r="B24" s="40"/>
      <c r="C24" s="36"/>
      <c r="D24" s="37"/>
      <c r="E24" s="36"/>
      <c r="F24" s="36"/>
      <c r="G24" s="36"/>
      <c r="H24" s="36"/>
      <c r="I24" s="10"/>
    </row>
    <row r="25" spans="1:9" ht="23.25" customHeight="1">
      <c r="A25" s="38" t="s">
        <v>50</v>
      </c>
      <c r="B25" s="40">
        <f>+presupuesto!J56</f>
        <v>38721300</v>
      </c>
      <c r="C25" s="46"/>
      <c r="D25" s="37"/>
      <c r="E25" s="36"/>
      <c r="F25" s="36"/>
      <c r="G25" s="36"/>
      <c r="H25" s="36"/>
      <c r="I25" s="34">
        <f>B25-presupuesto!F56-presupuesto!H56</f>
        <v>0</v>
      </c>
    </row>
    <row r="26" spans="1:9" ht="23.25" customHeight="1">
      <c r="A26" s="36"/>
      <c r="B26" s="40"/>
      <c r="C26" s="36"/>
      <c r="D26" s="37"/>
      <c r="E26" s="36"/>
      <c r="F26" s="36"/>
      <c r="G26" s="36"/>
      <c r="H26" s="36"/>
      <c r="I26" s="10"/>
    </row>
    <row r="27" spans="1:9" ht="23.25" customHeight="1">
      <c r="A27" s="38" t="s">
        <v>57</v>
      </c>
      <c r="B27" s="40">
        <f>+presupuesto!J62</f>
        <v>23124591</v>
      </c>
      <c r="C27" s="36"/>
      <c r="D27" s="37"/>
      <c r="E27" s="36"/>
      <c r="F27" s="36"/>
      <c r="G27" s="36"/>
      <c r="H27" s="36"/>
      <c r="I27" s="34">
        <f>B27-presupuesto!F62-presupuesto!H62</f>
        <v>0</v>
      </c>
    </row>
    <row r="28" spans="1:9" ht="23.25" customHeight="1">
      <c r="A28" s="36"/>
      <c r="B28" s="40"/>
      <c r="C28" s="36"/>
      <c r="D28" s="37"/>
      <c r="E28" s="36"/>
      <c r="F28" s="36"/>
      <c r="G28" s="36"/>
      <c r="H28" s="36"/>
      <c r="I28" s="10"/>
    </row>
    <row r="29" spans="1:9" ht="23.25" customHeight="1">
      <c r="A29" s="38" t="s">
        <v>63</v>
      </c>
      <c r="B29" s="40">
        <f>+presupuesto!J74</f>
        <v>5502024</v>
      </c>
      <c r="C29" s="36"/>
      <c r="D29" s="37"/>
      <c r="E29" s="36"/>
      <c r="F29" s="36"/>
      <c r="G29" s="36"/>
      <c r="H29" s="36"/>
      <c r="I29" s="34">
        <f>B29-presupuesto!F74-presupuesto!H74</f>
        <v>0</v>
      </c>
    </row>
    <row r="30" spans="1:9" ht="23.25" customHeight="1">
      <c r="A30" s="36"/>
      <c r="B30" s="40"/>
      <c r="C30" s="36"/>
      <c r="D30" s="37"/>
      <c r="E30" s="36"/>
      <c r="F30" s="36"/>
      <c r="G30" s="36"/>
      <c r="H30" s="36"/>
      <c r="I30" s="10"/>
    </row>
    <row r="31" spans="1:9" ht="23.25" customHeight="1">
      <c r="A31" s="38" t="s">
        <v>383</v>
      </c>
      <c r="B31" s="40">
        <f>+presupuesto!J589</f>
        <v>395523975.30602825</v>
      </c>
      <c r="C31" s="46"/>
      <c r="D31" s="37"/>
      <c r="E31" s="36"/>
      <c r="F31" s="46"/>
      <c r="G31" s="57"/>
      <c r="H31" s="36"/>
      <c r="I31" s="34">
        <f>B31-presupuesto!F589-presupuesto!H589</f>
        <v>0</v>
      </c>
    </row>
    <row r="32" spans="1:9" ht="23.25" customHeight="1">
      <c r="A32" s="36"/>
      <c r="B32" s="40"/>
      <c r="C32" s="36"/>
      <c r="D32" s="37"/>
      <c r="E32" s="36"/>
      <c r="F32" s="36"/>
      <c r="G32" s="36"/>
      <c r="H32" s="36"/>
      <c r="I32" s="10"/>
    </row>
    <row r="33" spans="1:26" ht="23.25" customHeight="1">
      <c r="A33" s="62" t="s">
        <v>451</v>
      </c>
      <c r="B33" s="40">
        <f>+presupuesto!J597</f>
        <v>13099180</v>
      </c>
      <c r="C33" s="36"/>
      <c r="D33" s="37"/>
      <c r="E33" s="36"/>
      <c r="F33" s="36"/>
      <c r="G33" s="36"/>
      <c r="H33" s="36"/>
      <c r="I33" s="34">
        <f>B33-presupuesto!F597-presupuesto!H597</f>
        <v>0</v>
      </c>
    </row>
    <row r="34" spans="1:26" ht="23.25" customHeight="1">
      <c r="A34" s="36"/>
      <c r="B34" s="40"/>
      <c r="C34" s="36"/>
      <c r="D34" s="37"/>
      <c r="E34" s="36"/>
      <c r="F34" s="36"/>
      <c r="G34" s="36"/>
      <c r="H34" s="36"/>
      <c r="I34" s="10"/>
    </row>
    <row r="35" spans="1:26" ht="23.25" customHeight="1">
      <c r="A35" s="38" t="s">
        <v>452</v>
      </c>
      <c r="B35" s="40">
        <f>+presupuesto!J677</f>
        <v>5169522.9682</v>
      </c>
      <c r="C35" s="41">
        <f>+B35</f>
        <v>5169522.9682</v>
      </c>
      <c r="D35" s="37"/>
      <c r="E35" s="36"/>
      <c r="F35" s="36"/>
      <c r="G35" s="36"/>
      <c r="H35" s="36"/>
      <c r="I35" s="34">
        <f>B35-presupuesto!F677-presupuesto!H677</f>
        <v>0</v>
      </c>
    </row>
    <row r="36" spans="1:26" ht="23.25" customHeight="1">
      <c r="A36" s="36"/>
      <c r="B36" s="40"/>
      <c r="C36" s="36"/>
      <c r="D36" s="37"/>
      <c r="E36" s="36"/>
      <c r="F36" s="36"/>
      <c r="G36" s="36"/>
      <c r="H36" s="36"/>
      <c r="I36" s="10"/>
    </row>
    <row r="37" spans="1:26" ht="23.25" customHeight="1">
      <c r="A37" s="62" t="s">
        <v>453</v>
      </c>
      <c r="B37" s="40">
        <f>+presupuesto!J730</f>
        <v>1301259.2318499999</v>
      </c>
      <c r="C37" s="41">
        <f>+B37</f>
        <v>1301259.2318499999</v>
      </c>
      <c r="D37" s="37"/>
      <c r="E37" s="36"/>
      <c r="F37" s="36"/>
      <c r="G37" s="36"/>
      <c r="H37" s="36"/>
      <c r="I37" s="34">
        <f>B37-presupuesto!F730-presupuesto!H730</f>
        <v>0</v>
      </c>
    </row>
    <row r="38" spans="1:26" ht="23.25" customHeight="1">
      <c r="A38" s="36"/>
      <c r="B38" s="40"/>
      <c r="C38" s="36"/>
      <c r="D38" s="37"/>
      <c r="E38" s="36"/>
      <c r="F38" s="36"/>
      <c r="G38" s="36"/>
      <c r="H38" s="36"/>
      <c r="I38" s="10"/>
    </row>
    <row r="39" spans="1:26" ht="23.25" customHeight="1">
      <c r="A39" s="38" t="s">
        <v>454</v>
      </c>
      <c r="B39" s="40">
        <f>+presupuesto!J751</f>
        <v>13643868</v>
      </c>
      <c r="C39" s="36"/>
      <c r="D39" s="37"/>
      <c r="E39" s="36"/>
      <c r="F39" s="36"/>
      <c r="G39" s="36"/>
      <c r="H39" s="36"/>
      <c r="I39" s="34">
        <f>B39-presupuesto!F751-presupuesto!H751</f>
        <v>0</v>
      </c>
    </row>
    <row r="40" spans="1:26" ht="23.25" customHeight="1">
      <c r="A40" s="36"/>
      <c r="B40" s="40"/>
      <c r="C40" s="36"/>
      <c r="D40" s="37"/>
      <c r="E40" s="36"/>
      <c r="F40" s="36"/>
      <c r="G40" s="36"/>
      <c r="H40" s="36"/>
      <c r="I40" s="10"/>
    </row>
    <row r="41" spans="1:26" ht="23.25" customHeight="1">
      <c r="A41" s="38" t="s">
        <v>455</v>
      </c>
      <c r="B41" s="40">
        <f>+presupuesto!J813</f>
        <v>10970516.6</v>
      </c>
      <c r="C41" s="36"/>
      <c r="D41" s="37"/>
      <c r="E41" s="36"/>
      <c r="F41" s="36"/>
      <c r="G41" s="36"/>
      <c r="H41" s="36"/>
      <c r="I41" s="34">
        <f>B41-presupuesto!F813-presupuesto!H813</f>
        <v>0</v>
      </c>
    </row>
    <row r="42" spans="1:26" ht="23.25" customHeight="1">
      <c r="A42" s="36"/>
      <c r="B42" s="40"/>
      <c r="C42" s="36"/>
      <c r="D42" s="37"/>
      <c r="E42" s="36"/>
      <c r="F42" s="36"/>
      <c r="G42" s="36"/>
      <c r="H42" s="36"/>
      <c r="I42" s="10"/>
    </row>
    <row r="43" spans="1:26" ht="23.25" customHeight="1">
      <c r="A43" s="38" t="s">
        <v>456</v>
      </c>
      <c r="B43" s="40">
        <f>+presupuesto!J831</f>
        <v>23350467</v>
      </c>
      <c r="C43" s="36"/>
      <c r="D43" s="37"/>
      <c r="E43" s="36"/>
      <c r="F43" s="36"/>
      <c r="G43" s="36"/>
      <c r="H43" s="36"/>
      <c r="I43" s="34">
        <f>B43-presupuesto!F831-presupuesto!H831</f>
        <v>0</v>
      </c>
    </row>
    <row r="44" spans="1:26" ht="23.25" customHeight="1">
      <c r="A44" s="36"/>
      <c r="B44" s="40"/>
      <c r="C44" s="36"/>
      <c r="D44" s="37"/>
      <c r="E44" s="36"/>
      <c r="F44" s="36"/>
      <c r="G44" s="36"/>
      <c r="H44" s="36"/>
      <c r="I44" s="10"/>
    </row>
    <row r="45" spans="1:26" ht="24" customHeight="1">
      <c r="A45" s="71" t="s">
        <v>457</v>
      </c>
      <c r="B45" s="72">
        <f>+presupuesto!J843</f>
        <v>2126600</v>
      </c>
      <c r="C45" s="73"/>
      <c r="D45" s="74"/>
      <c r="E45" s="73"/>
      <c r="F45" s="73"/>
      <c r="G45" s="73"/>
      <c r="H45" s="73"/>
      <c r="I45" s="34">
        <f>B45-presupuesto!F843-presupuesto!H843</f>
        <v>0</v>
      </c>
    </row>
    <row r="46" spans="1:26" ht="24" customHeight="1">
      <c r="A46" s="76"/>
      <c r="B46" s="77">
        <f t="shared" ref="B46:C46" si="0">SUM(B19:B45)</f>
        <v>618474689.51899529</v>
      </c>
      <c r="C46" s="79">
        <f t="shared" si="0"/>
        <v>33079947.772500224</v>
      </c>
      <c r="D46" s="79">
        <f>+'línea corte PIAI'!E23</f>
        <v>542800616.53862715</v>
      </c>
      <c r="E46" s="79">
        <f>+D46</f>
        <v>542800616.53862715</v>
      </c>
      <c r="F46" s="79">
        <f>+B46+C46-D46</f>
        <v>108754020.75286841</v>
      </c>
      <c r="G46" s="10"/>
      <c r="H46" s="10"/>
      <c r="I46" s="10"/>
    </row>
    <row r="47" spans="1:26" ht="23.25" customHeight="1">
      <c r="A47" s="83" t="s">
        <v>458</v>
      </c>
      <c r="B47" s="85">
        <f>+B46+C46</f>
        <v>651554637.29149556</v>
      </c>
      <c r="C47" s="34"/>
      <c r="D47" s="10"/>
      <c r="E47" s="10"/>
      <c r="F47" s="87"/>
      <c r="G47" s="10"/>
      <c r="H47" s="10"/>
    </row>
    <row r="48" spans="1:26" ht="23.25" customHeight="1">
      <c r="A48" s="10" t="s">
        <v>459</v>
      </c>
      <c r="B48" s="89"/>
      <c r="C48" s="34"/>
      <c r="D48" s="34"/>
      <c r="E48" s="10"/>
      <c r="F48" s="10"/>
      <c r="G48" s="10"/>
      <c r="H48" s="10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</row>
    <row r="49" spans="1:26" s="223" customFormat="1" ht="23.25" customHeight="1">
      <c r="A49" s="293" t="s">
        <v>460</v>
      </c>
      <c r="B49" s="507">
        <f>+'línea corte PIAI'!C14</f>
        <v>573745.58464653813</v>
      </c>
      <c r="C49" s="297"/>
      <c r="D49" s="507"/>
      <c r="E49" s="293"/>
      <c r="F49" s="507"/>
      <c r="G49" s="293"/>
      <c r="H49" s="293"/>
      <c r="I49" s="292"/>
      <c r="J49" s="292"/>
      <c r="K49" s="292"/>
      <c r="L49" s="292"/>
      <c r="M49" s="292"/>
      <c r="N49" s="292"/>
      <c r="O49" s="292"/>
      <c r="P49" s="292"/>
      <c r="Q49" s="292"/>
      <c r="R49" s="292"/>
      <c r="S49" s="292"/>
      <c r="T49" s="292"/>
      <c r="U49" s="292"/>
      <c r="V49" s="292"/>
      <c r="W49" s="292"/>
      <c r="X49" s="292"/>
      <c r="Y49" s="292"/>
      <c r="Z49" s="292"/>
    </row>
    <row r="50" spans="1:26" ht="23.25" customHeight="1">
      <c r="A50" s="10"/>
      <c r="B50" s="10"/>
      <c r="C50" s="10"/>
      <c r="D50" s="10"/>
      <c r="E50" s="10"/>
      <c r="F50" s="10"/>
      <c r="G50" s="10"/>
      <c r="H50" s="10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</row>
    <row r="51" spans="1:26" ht="23.25" customHeight="1">
      <c r="A51" s="10" t="s">
        <v>461</v>
      </c>
      <c r="B51" s="10"/>
      <c r="C51" s="10"/>
      <c r="D51" s="10"/>
      <c r="E51" s="10"/>
      <c r="F51" s="10"/>
      <c r="G51" s="10"/>
      <c r="H51" s="10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</row>
    <row r="52" spans="1:26" ht="23.25" customHeight="1">
      <c r="A52" s="10" t="s">
        <v>462</v>
      </c>
      <c r="B52" s="10">
        <v>385.19</v>
      </c>
      <c r="C52" s="10"/>
      <c r="D52" s="10"/>
      <c r="E52" s="10"/>
      <c r="F52" s="10"/>
      <c r="G52" s="10"/>
      <c r="H52" s="10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</row>
    <row r="53" spans="1:26" s="223" customFormat="1" ht="23.25" customHeight="1">
      <c r="A53" s="224" t="str">
        <f>+'línea corte PIAI'!A27</f>
        <v>ICC agosto 2020</v>
      </c>
      <c r="B53" s="225">
        <f>+'línea corte PIAI'!D27</f>
        <v>773.15</v>
      </c>
      <c r="C53" s="293"/>
      <c r="D53" s="293"/>
      <c r="E53" s="293"/>
      <c r="F53" s="293"/>
      <c r="G53" s="293"/>
      <c r="H53" s="293"/>
      <c r="I53" s="292"/>
      <c r="J53" s="292"/>
      <c r="K53" s="292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</row>
    <row r="54" spans="1:26" ht="23.25" customHeight="1">
      <c r="A54" s="10" t="s">
        <v>427</v>
      </c>
      <c r="B54" s="98">
        <f>+B53/B52</f>
        <v>2.0071912562631429</v>
      </c>
      <c r="C54" s="10"/>
      <c r="D54" s="10"/>
      <c r="E54" s="10"/>
      <c r="F54" s="10"/>
      <c r="G54" s="10"/>
      <c r="H54" s="10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</row>
    <row r="55" spans="1:26" ht="24" customHeight="1">
      <c r="A55" s="10"/>
      <c r="B55" s="10"/>
      <c r="C55" s="10"/>
      <c r="D55" s="10"/>
      <c r="E55" s="10"/>
      <c r="F55" s="10"/>
      <c r="G55" s="10"/>
      <c r="H55" s="10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</row>
    <row r="56" spans="1:26" ht="23.25" customHeight="1">
      <c r="A56" s="100" t="s">
        <v>463</v>
      </c>
      <c r="B56" s="16" t="s">
        <v>464</v>
      </c>
      <c r="C56" s="10"/>
      <c r="D56" s="10"/>
      <c r="E56" s="10"/>
      <c r="F56" s="10"/>
      <c r="G56" s="10"/>
      <c r="H56" s="10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t="24" customHeight="1">
      <c r="A57" s="508" t="s">
        <v>465</v>
      </c>
      <c r="B57" s="101">
        <v>885</v>
      </c>
      <c r="C57" s="10">
        <f>+B57*0.2</f>
        <v>177</v>
      </c>
      <c r="D57" s="10"/>
      <c r="E57" s="10"/>
      <c r="F57" s="10"/>
      <c r="G57" s="10"/>
      <c r="H57" s="10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</row>
    <row r="58" spans="1:26" ht="24" customHeight="1">
      <c r="A58" s="10"/>
      <c r="B58" s="10"/>
      <c r="C58" s="10"/>
      <c r="D58" s="10"/>
      <c r="E58" s="10"/>
      <c r="F58" s="10"/>
      <c r="G58" s="10"/>
      <c r="H58" s="10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</row>
    <row r="59" spans="1:26" ht="23.25" customHeight="1">
      <c r="A59" s="103" t="s">
        <v>466</v>
      </c>
      <c r="B59" s="103" t="s">
        <v>467</v>
      </c>
      <c r="C59" s="104" t="s">
        <v>468</v>
      </c>
      <c r="D59" s="105" t="s">
        <v>469</v>
      </c>
      <c r="E59" s="10"/>
      <c r="F59" s="10"/>
      <c r="G59" s="10"/>
      <c r="H59" s="10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</row>
    <row r="60" spans="1:26" ht="23.25" customHeight="1">
      <c r="A60" s="20"/>
      <c r="B60" s="106"/>
      <c r="C60" s="106" t="s">
        <v>470</v>
      </c>
      <c r="D60" s="107" t="s">
        <v>471</v>
      </c>
      <c r="E60" s="10"/>
      <c r="F60" s="10"/>
      <c r="G60" s="10"/>
      <c r="H60" s="10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</row>
    <row r="61" spans="1:26" ht="24" customHeight="1">
      <c r="A61" s="108" t="s">
        <v>472</v>
      </c>
      <c r="B61" s="101">
        <v>186</v>
      </c>
      <c r="C61" s="101">
        <v>177</v>
      </c>
      <c r="D61" s="109">
        <f>+B61-C61</f>
        <v>9</v>
      </c>
      <c r="E61" s="10"/>
      <c r="F61" s="10"/>
      <c r="G61" s="10"/>
      <c r="H61" s="10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</row>
    <row r="62" spans="1:26" ht="23.25" customHeight="1">
      <c r="A62" s="10"/>
      <c r="B62" s="10"/>
      <c r="C62" s="10"/>
      <c r="D62" s="10"/>
      <c r="E62" s="10"/>
      <c r="F62" s="10"/>
      <c r="G62" s="10"/>
      <c r="H62" s="10"/>
    </row>
    <row r="63" spans="1:26" ht="23.25" customHeight="1">
      <c r="A63" s="10"/>
      <c r="B63" s="10"/>
      <c r="C63" s="10"/>
      <c r="D63" s="10"/>
      <c r="E63" s="10"/>
      <c r="F63" s="10"/>
      <c r="G63" s="10"/>
      <c r="H63" s="10"/>
    </row>
    <row r="64" spans="1:26" ht="23.25" customHeight="1">
      <c r="A64" s="10"/>
      <c r="B64" s="10"/>
      <c r="C64" s="10"/>
      <c r="D64" s="10"/>
      <c r="E64" s="10"/>
      <c r="F64" s="10"/>
      <c r="G64" s="10"/>
      <c r="H64" s="10"/>
    </row>
    <row r="65" spans="1:8" ht="23.25" customHeight="1">
      <c r="A65" s="10"/>
      <c r="B65" s="10"/>
      <c r="C65" s="10"/>
      <c r="D65" s="10"/>
      <c r="E65" s="10"/>
      <c r="F65" s="10"/>
      <c r="G65" s="10"/>
      <c r="H65" s="10"/>
    </row>
    <row r="66" spans="1:8" ht="23.25" customHeight="1">
      <c r="A66" s="10"/>
      <c r="B66" s="10"/>
      <c r="C66" s="10"/>
      <c r="D66" s="10"/>
      <c r="E66" s="10"/>
      <c r="F66" s="10"/>
      <c r="G66" s="10"/>
      <c r="H66" s="10"/>
    </row>
    <row r="67" spans="1:8" ht="23.25" customHeight="1">
      <c r="A67" s="10"/>
      <c r="B67" s="10"/>
      <c r="C67" s="10"/>
      <c r="D67" s="10"/>
      <c r="E67" s="10"/>
      <c r="F67" s="10"/>
      <c r="G67" s="10"/>
      <c r="H67" s="10"/>
    </row>
    <row r="68" spans="1:8" ht="23.25" customHeight="1">
      <c r="A68" s="10"/>
      <c r="B68" s="10"/>
      <c r="C68" s="10"/>
      <c r="D68" s="10"/>
      <c r="E68" s="10"/>
      <c r="F68" s="10"/>
      <c r="G68" s="10"/>
      <c r="H68" s="10"/>
    </row>
    <row r="69" spans="1:8" ht="18" customHeight="1">
      <c r="A69" s="13"/>
      <c r="B69" s="13"/>
      <c r="C69" s="13"/>
      <c r="D69" s="13"/>
      <c r="E69" s="13"/>
      <c r="F69" s="13"/>
      <c r="G69" s="13"/>
      <c r="H69" s="13"/>
    </row>
    <row r="70" spans="1:8" ht="18" customHeight="1">
      <c r="A70" s="13"/>
      <c r="B70" s="13"/>
      <c r="C70" s="13"/>
      <c r="D70" s="13"/>
      <c r="E70" s="13"/>
      <c r="F70" s="13"/>
      <c r="G70" s="13"/>
      <c r="H70" s="13"/>
    </row>
    <row r="71" spans="1:8" ht="18" customHeight="1">
      <c r="A71" s="13"/>
      <c r="B71" s="13"/>
      <c r="C71" s="13"/>
      <c r="D71" s="13"/>
      <c r="E71" s="13"/>
      <c r="F71" s="13"/>
      <c r="G71" s="13"/>
      <c r="H71" s="13"/>
    </row>
    <row r="72" spans="1:8" ht="18" customHeight="1">
      <c r="A72" s="13"/>
      <c r="B72" s="13"/>
      <c r="C72" s="13"/>
      <c r="D72" s="13"/>
      <c r="E72" s="13"/>
      <c r="F72" s="13"/>
      <c r="G72" s="13"/>
      <c r="H72" s="13"/>
    </row>
    <row r="73" spans="1:8" ht="18" customHeight="1">
      <c r="A73" s="13"/>
      <c r="B73" s="13"/>
      <c r="C73" s="13"/>
      <c r="D73" s="13"/>
      <c r="E73" s="13"/>
      <c r="F73" s="13"/>
      <c r="G73" s="13"/>
      <c r="H73" s="13"/>
    </row>
    <row r="74" spans="1:8" ht="18" customHeight="1">
      <c r="A74" s="13"/>
      <c r="B74" s="13"/>
      <c r="C74" s="13"/>
      <c r="D74" s="13"/>
      <c r="E74" s="13"/>
      <c r="F74" s="13"/>
      <c r="G74" s="13"/>
      <c r="H74" s="13"/>
    </row>
    <row r="75" spans="1:8" ht="18" customHeight="1">
      <c r="A75" s="13"/>
      <c r="B75" s="13"/>
      <c r="C75" s="13"/>
      <c r="D75" s="13"/>
      <c r="E75" s="13"/>
      <c r="F75" s="13"/>
      <c r="G75" s="13"/>
      <c r="H75" s="13"/>
    </row>
    <row r="76" spans="1:8" ht="18" customHeight="1">
      <c r="A76" s="13"/>
      <c r="B76" s="13"/>
      <c r="C76" s="13"/>
      <c r="D76" s="13"/>
      <c r="E76" s="13"/>
      <c r="F76" s="13"/>
      <c r="G76" s="13"/>
      <c r="H76" s="13"/>
    </row>
    <row r="77" spans="1:8" ht="18" customHeight="1">
      <c r="A77" s="13"/>
      <c r="B77" s="13"/>
      <c r="C77" s="13"/>
      <c r="D77" s="13"/>
      <c r="E77" s="13"/>
      <c r="F77" s="13"/>
      <c r="G77" s="13"/>
      <c r="H77" s="13"/>
    </row>
    <row r="78" spans="1:8" ht="18" customHeight="1">
      <c r="A78" s="13"/>
      <c r="B78" s="13"/>
      <c r="C78" s="13"/>
      <c r="D78" s="13"/>
      <c r="E78" s="13"/>
      <c r="F78" s="13"/>
      <c r="G78" s="13"/>
      <c r="H78" s="13"/>
    </row>
    <row r="79" spans="1:8" ht="18" customHeight="1">
      <c r="A79" s="13"/>
      <c r="B79" s="13"/>
      <c r="C79" s="13"/>
      <c r="D79" s="13"/>
      <c r="E79" s="13"/>
      <c r="F79" s="13"/>
      <c r="G79" s="13"/>
      <c r="H79" s="13"/>
    </row>
    <row r="80" spans="1:8" ht="18" customHeight="1">
      <c r="A80" s="13"/>
      <c r="B80" s="13"/>
      <c r="C80" s="13"/>
      <c r="D80" s="13"/>
      <c r="E80" s="13"/>
      <c r="F80" s="13"/>
      <c r="G80" s="13"/>
      <c r="H80" s="13"/>
    </row>
    <row r="81" spans="1:8" ht="18" customHeight="1">
      <c r="A81" s="13"/>
      <c r="B81" s="13"/>
      <c r="C81" s="13"/>
      <c r="D81" s="13"/>
      <c r="E81" s="13"/>
      <c r="F81" s="13"/>
      <c r="G81" s="13"/>
      <c r="H81" s="13"/>
    </row>
    <row r="82" spans="1:8" ht="18" customHeight="1">
      <c r="A82" s="13"/>
      <c r="B82" s="13"/>
      <c r="C82" s="13"/>
      <c r="D82" s="13"/>
      <c r="E82" s="13"/>
      <c r="F82" s="13"/>
      <c r="G82" s="13"/>
      <c r="H82" s="13"/>
    </row>
    <row r="83" spans="1:8" ht="18" customHeight="1">
      <c r="A83" s="13"/>
      <c r="B83" s="13"/>
      <c r="C83" s="13"/>
      <c r="D83" s="13"/>
      <c r="E83" s="13"/>
      <c r="F83" s="13"/>
      <c r="G83" s="13"/>
      <c r="H83" s="13"/>
    </row>
    <row r="84" spans="1:8" ht="18" customHeight="1">
      <c r="A84" s="13"/>
      <c r="B84" s="13"/>
      <c r="C84" s="13"/>
      <c r="D84" s="13"/>
      <c r="E84" s="13"/>
      <c r="F84" s="13"/>
      <c r="G84" s="13"/>
      <c r="H84" s="13"/>
    </row>
    <row r="85" spans="1:8" ht="18" customHeight="1">
      <c r="A85" s="13"/>
      <c r="B85" s="13"/>
      <c r="C85" s="13"/>
      <c r="D85" s="13"/>
      <c r="E85" s="13"/>
      <c r="F85" s="13"/>
      <c r="G85" s="13"/>
      <c r="H85" s="13"/>
    </row>
    <row r="86" spans="1:8" ht="18" customHeight="1">
      <c r="A86" s="13"/>
      <c r="B86" s="13"/>
      <c r="C86" s="13"/>
      <c r="D86" s="13"/>
      <c r="E86" s="13"/>
      <c r="F86" s="13"/>
      <c r="G86" s="13"/>
      <c r="H86" s="13"/>
    </row>
    <row r="87" spans="1:8" ht="18" customHeight="1">
      <c r="A87" s="13"/>
      <c r="B87" s="13"/>
      <c r="C87" s="13"/>
      <c r="D87" s="13"/>
      <c r="E87" s="13"/>
      <c r="F87" s="13"/>
      <c r="G87" s="13"/>
      <c r="H87" s="13"/>
    </row>
    <row r="88" spans="1:8" ht="18" customHeight="1">
      <c r="A88" s="13"/>
      <c r="B88" s="13"/>
      <c r="C88" s="13"/>
      <c r="D88" s="13"/>
      <c r="E88" s="13"/>
      <c r="F88" s="13"/>
      <c r="G88" s="13"/>
      <c r="H88" s="13"/>
    </row>
    <row r="89" spans="1:8" ht="18" customHeight="1">
      <c r="A89" s="13"/>
      <c r="B89" s="13"/>
      <c r="C89" s="13"/>
      <c r="D89" s="13"/>
      <c r="E89" s="13"/>
      <c r="F89" s="13"/>
      <c r="G89" s="13"/>
      <c r="H89" s="13"/>
    </row>
    <row r="90" spans="1:8" ht="18" customHeight="1">
      <c r="A90" s="13"/>
      <c r="B90" s="13"/>
      <c r="C90" s="13"/>
      <c r="D90" s="13"/>
      <c r="E90" s="13"/>
      <c r="F90" s="13"/>
      <c r="G90" s="13"/>
      <c r="H90" s="13"/>
    </row>
    <row r="91" spans="1:8" ht="18" customHeight="1">
      <c r="A91" s="13"/>
      <c r="B91" s="13"/>
      <c r="C91" s="13"/>
      <c r="D91" s="13"/>
      <c r="E91" s="13"/>
      <c r="F91" s="13"/>
      <c r="G91" s="13"/>
      <c r="H91" s="13"/>
    </row>
    <row r="92" spans="1:8" ht="18" customHeight="1">
      <c r="A92" s="13"/>
      <c r="B92" s="13"/>
      <c r="C92" s="13"/>
      <c r="D92" s="13"/>
      <c r="E92" s="13"/>
      <c r="F92" s="13"/>
      <c r="G92" s="13"/>
      <c r="H92" s="13"/>
    </row>
    <row r="93" spans="1:8" ht="18" customHeight="1">
      <c r="A93" s="13"/>
      <c r="B93" s="13"/>
      <c r="C93" s="13"/>
      <c r="D93" s="13"/>
      <c r="E93" s="13"/>
      <c r="F93" s="13"/>
      <c r="G93" s="13"/>
      <c r="H93" s="13"/>
    </row>
    <row r="94" spans="1:8" ht="18" customHeight="1">
      <c r="A94" s="13"/>
      <c r="B94" s="13"/>
      <c r="C94" s="13"/>
      <c r="D94" s="13"/>
      <c r="E94" s="13"/>
      <c r="F94" s="13"/>
      <c r="G94" s="13"/>
      <c r="H94" s="13"/>
    </row>
    <row r="95" spans="1:8" ht="18" customHeight="1">
      <c r="A95" s="13"/>
      <c r="B95" s="13"/>
      <c r="C95" s="13"/>
      <c r="D95" s="13"/>
      <c r="E95" s="13"/>
      <c r="F95" s="13"/>
      <c r="G95" s="13"/>
      <c r="H95" s="13"/>
    </row>
    <row r="96" spans="1:8" ht="18" customHeight="1">
      <c r="A96" s="13"/>
      <c r="B96" s="13"/>
      <c r="C96" s="13"/>
      <c r="D96" s="13"/>
      <c r="E96" s="13"/>
      <c r="F96" s="13"/>
      <c r="G96" s="13"/>
      <c r="H96" s="13"/>
    </row>
    <row r="97" spans="1:8" ht="18" customHeight="1">
      <c r="A97" s="13"/>
      <c r="B97" s="13"/>
      <c r="C97" s="13"/>
      <c r="D97" s="13"/>
      <c r="E97" s="13"/>
      <c r="F97" s="13"/>
      <c r="G97" s="13"/>
      <c r="H97" s="13"/>
    </row>
    <row r="98" spans="1:8" ht="18" customHeight="1">
      <c r="A98" s="13"/>
      <c r="B98" s="13"/>
      <c r="C98" s="13"/>
      <c r="D98" s="13"/>
      <c r="E98" s="13"/>
      <c r="F98" s="13"/>
      <c r="G98" s="13"/>
      <c r="H98" s="13"/>
    </row>
    <row r="99" spans="1:8" ht="18" customHeight="1">
      <c r="A99" s="13"/>
      <c r="B99" s="13"/>
      <c r="C99" s="13"/>
      <c r="D99" s="13"/>
      <c r="E99" s="13"/>
      <c r="F99" s="13"/>
      <c r="G99" s="13"/>
      <c r="H99" s="13"/>
    </row>
    <row r="100" spans="1:8" ht="18" customHeight="1">
      <c r="A100" s="13"/>
      <c r="B100" s="13"/>
      <c r="C100" s="13"/>
      <c r="D100" s="13"/>
      <c r="E100" s="13"/>
      <c r="F100" s="13"/>
      <c r="G100" s="13"/>
      <c r="H100" s="13"/>
    </row>
    <row r="101" spans="1:8" ht="18" customHeight="1">
      <c r="A101" s="13"/>
      <c r="B101" s="13"/>
      <c r="C101" s="13"/>
      <c r="D101" s="13"/>
      <c r="E101" s="13"/>
      <c r="F101" s="13"/>
      <c r="G101" s="13"/>
      <c r="H101" s="13"/>
    </row>
    <row r="102" spans="1:8" ht="18" customHeight="1">
      <c r="A102" s="13"/>
      <c r="B102" s="13"/>
      <c r="C102" s="13"/>
      <c r="D102" s="13"/>
      <c r="E102" s="13"/>
      <c r="F102" s="13"/>
      <c r="G102" s="13"/>
      <c r="H102" s="13"/>
    </row>
    <row r="103" spans="1:8" ht="18" customHeight="1">
      <c r="A103" s="13"/>
      <c r="B103" s="13"/>
      <c r="C103" s="13"/>
      <c r="D103" s="13"/>
      <c r="E103" s="13"/>
      <c r="F103" s="13"/>
      <c r="G103" s="13"/>
      <c r="H103" s="13"/>
    </row>
    <row r="104" spans="1:8" ht="18" customHeight="1">
      <c r="A104" s="13"/>
      <c r="B104" s="13"/>
      <c r="C104" s="13"/>
      <c r="D104" s="13"/>
      <c r="E104" s="13"/>
      <c r="F104" s="13"/>
      <c r="G104" s="13"/>
      <c r="H104" s="13"/>
    </row>
    <row r="105" spans="1:8" ht="18" customHeight="1">
      <c r="A105" s="13"/>
      <c r="B105" s="13"/>
      <c r="C105" s="13"/>
      <c r="D105" s="13"/>
      <c r="E105" s="13"/>
      <c r="F105" s="13"/>
      <c r="G105" s="13"/>
      <c r="H105" s="13"/>
    </row>
    <row r="106" spans="1:8" ht="18" customHeight="1">
      <c r="A106" s="13"/>
      <c r="B106" s="13"/>
      <c r="C106" s="13"/>
      <c r="D106" s="13"/>
      <c r="E106" s="13"/>
      <c r="F106" s="13"/>
      <c r="G106" s="13"/>
      <c r="H106" s="13"/>
    </row>
    <row r="107" spans="1:8" ht="18" customHeight="1">
      <c r="A107" s="13"/>
      <c r="B107" s="13"/>
      <c r="C107" s="13"/>
      <c r="D107" s="13"/>
      <c r="E107" s="13"/>
      <c r="F107" s="13"/>
      <c r="G107" s="13"/>
      <c r="H107" s="13"/>
    </row>
    <row r="108" spans="1:8" ht="18" customHeight="1">
      <c r="A108" s="13"/>
      <c r="B108" s="13"/>
      <c r="C108" s="13"/>
      <c r="D108" s="13"/>
      <c r="E108" s="13"/>
      <c r="F108" s="13"/>
      <c r="G108" s="13"/>
      <c r="H108" s="13"/>
    </row>
    <row r="109" spans="1:8" ht="18" customHeight="1">
      <c r="A109" s="13"/>
      <c r="B109" s="13"/>
      <c r="C109" s="13"/>
      <c r="D109" s="13"/>
      <c r="E109" s="13"/>
      <c r="F109" s="13"/>
      <c r="G109" s="13"/>
      <c r="H109" s="13"/>
    </row>
    <row r="110" spans="1:8" ht="18" customHeight="1">
      <c r="A110" s="13"/>
      <c r="B110" s="13"/>
      <c r="C110" s="13"/>
      <c r="D110" s="13"/>
      <c r="E110" s="13"/>
      <c r="F110" s="13"/>
      <c r="G110" s="13"/>
      <c r="H110" s="13"/>
    </row>
    <row r="111" spans="1:8" ht="18" customHeight="1">
      <c r="A111" s="13"/>
      <c r="B111" s="13"/>
      <c r="C111" s="13"/>
      <c r="D111" s="13"/>
      <c r="E111" s="13"/>
      <c r="F111" s="13"/>
      <c r="G111" s="13"/>
      <c r="H111" s="13"/>
    </row>
    <row r="112" spans="1:8" ht="18" customHeight="1">
      <c r="A112" s="13"/>
      <c r="B112" s="13"/>
      <c r="C112" s="13"/>
      <c r="D112" s="13"/>
      <c r="E112" s="13"/>
      <c r="F112" s="13"/>
      <c r="G112" s="13"/>
      <c r="H112" s="13"/>
    </row>
    <row r="113" spans="1:8" ht="18" customHeight="1">
      <c r="A113" s="13"/>
      <c r="B113" s="13"/>
      <c r="C113" s="13"/>
      <c r="D113" s="13"/>
      <c r="E113" s="13"/>
      <c r="F113" s="13"/>
      <c r="G113" s="13"/>
      <c r="H113" s="13"/>
    </row>
    <row r="114" spans="1:8" ht="18" customHeight="1">
      <c r="A114" s="13"/>
      <c r="B114" s="13"/>
      <c r="C114" s="13"/>
      <c r="D114" s="13"/>
      <c r="E114" s="13"/>
      <c r="F114" s="13"/>
      <c r="G114" s="13"/>
      <c r="H114" s="13"/>
    </row>
    <row r="115" spans="1:8" ht="12.75" customHeight="1"/>
    <row r="116" spans="1:8" ht="12.75" customHeight="1"/>
    <row r="117" spans="1:8" ht="12.75" customHeight="1"/>
    <row r="118" spans="1:8" ht="12.75" customHeight="1"/>
    <row r="119" spans="1:8" ht="12.75" customHeight="1"/>
    <row r="120" spans="1:8" ht="12.75" customHeight="1"/>
    <row r="121" spans="1:8" ht="12.75" customHeight="1"/>
    <row r="122" spans="1:8" ht="12.75" customHeight="1"/>
    <row r="123" spans="1:8" ht="12.75" customHeight="1"/>
    <row r="124" spans="1:8" ht="12.75" customHeight="1"/>
    <row r="125" spans="1:8" ht="12.75" customHeight="1"/>
    <row r="126" spans="1:8" ht="12.75" customHeight="1"/>
    <row r="127" spans="1:8" ht="12.75" customHeight="1"/>
    <row r="128" spans="1: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1.2649999999999999" right="0.7" top="0.75" bottom="0.75" header="0" footer="0"/>
  <pageSetup paperSize="9" scale="29" orientation="landscape" r:id="rId1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Q1000"/>
  <sheetViews>
    <sheetView view="pageBreakPreview" topLeftCell="A11" zoomScale="30" zoomScaleSheetLayoutView="30" workbookViewId="0">
      <selection activeCell="A11" sqref="A1:XFD1048576"/>
    </sheetView>
  </sheetViews>
  <sheetFormatPr defaultColWidth="14.42578125" defaultRowHeight="15" customHeight="1"/>
  <cols>
    <col min="1" max="1" width="14" customWidth="1"/>
    <col min="2" max="2" width="11.42578125" customWidth="1"/>
    <col min="3" max="3" width="129" customWidth="1"/>
    <col min="4" max="4" width="33.7109375" customWidth="1"/>
    <col min="5" max="40" width="30.7109375" customWidth="1"/>
    <col min="41" max="43" width="49.7109375" customWidth="1"/>
  </cols>
  <sheetData>
    <row r="1" spans="1:43" ht="44.2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90"/>
      <c r="AP1" s="90"/>
      <c r="AQ1" s="90"/>
    </row>
    <row r="2" spans="1:43" ht="44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90"/>
      <c r="AP2" s="90"/>
      <c r="AQ2" s="90"/>
    </row>
    <row r="3" spans="1:43" ht="44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90"/>
      <c r="AP3" s="90"/>
      <c r="AQ3" s="90"/>
    </row>
    <row r="4" spans="1:43" ht="44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90"/>
      <c r="AP4" s="90"/>
      <c r="AQ4" s="90"/>
    </row>
    <row r="5" spans="1:43" ht="44.2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90"/>
      <c r="AP5" s="90"/>
      <c r="AQ5" s="90"/>
    </row>
    <row r="6" spans="1:43" ht="44.2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90"/>
      <c r="AP6" s="90"/>
      <c r="AQ6" s="90"/>
    </row>
    <row r="7" spans="1:43" ht="44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90"/>
      <c r="AP7" s="90"/>
      <c r="AQ7" s="90"/>
    </row>
    <row r="8" spans="1:43" ht="44.2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90"/>
      <c r="AP8" s="90"/>
      <c r="AQ8" s="90"/>
    </row>
    <row r="9" spans="1:43" ht="44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90"/>
      <c r="AP9" s="90"/>
      <c r="AQ9" s="90"/>
    </row>
    <row r="10" spans="1:43" ht="4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38" t="s">
        <v>473</v>
      </c>
      <c r="S10" s="235"/>
      <c r="T10" s="235"/>
      <c r="U10" s="235"/>
      <c r="V10" s="235"/>
      <c r="W10" s="235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449" t="s">
        <v>2</v>
      </c>
      <c r="AO10" s="99"/>
      <c r="AP10" s="99"/>
      <c r="AQ10" s="99"/>
    </row>
    <row r="11" spans="1:43" ht="44.25" customHeight="1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90"/>
      <c r="AP11" s="90"/>
      <c r="AQ11" s="90"/>
    </row>
    <row r="12" spans="1:43" ht="85.5" customHeight="1">
      <c r="A12" s="160"/>
      <c r="B12" s="160"/>
      <c r="C12" s="240" t="s">
        <v>474</v>
      </c>
      <c r="D12" s="241" t="s">
        <v>475</v>
      </c>
      <c r="E12" s="241">
        <v>1</v>
      </c>
      <c r="F12" s="241">
        <f t="shared" ref="F12:AN12" si="0">+E12+1</f>
        <v>2</v>
      </c>
      <c r="G12" s="241">
        <f t="shared" si="0"/>
        <v>3</v>
      </c>
      <c r="H12" s="241">
        <f t="shared" si="0"/>
        <v>4</v>
      </c>
      <c r="I12" s="241">
        <f t="shared" si="0"/>
        <v>5</v>
      </c>
      <c r="J12" s="241">
        <f t="shared" si="0"/>
        <v>6</v>
      </c>
      <c r="K12" s="241">
        <f t="shared" si="0"/>
        <v>7</v>
      </c>
      <c r="L12" s="241">
        <f t="shared" si="0"/>
        <v>8</v>
      </c>
      <c r="M12" s="241">
        <f t="shared" si="0"/>
        <v>9</v>
      </c>
      <c r="N12" s="241">
        <f t="shared" si="0"/>
        <v>10</v>
      </c>
      <c r="O12" s="241">
        <f t="shared" si="0"/>
        <v>11</v>
      </c>
      <c r="P12" s="241">
        <f t="shared" si="0"/>
        <v>12</v>
      </c>
      <c r="Q12" s="241">
        <f t="shared" si="0"/>
        <v>13</v>
      </c>
      <c r="R12" s="241">
        <f t="shared" si="0"/>
        <v>14</v>
      </c>
      <c r="S12" s="241">
        <f t="shared" si="0"/>
        <v>15</v>
      </c>
      <c r="T12" s="241">
        <f t="shared" si="0"/>
        <v>16</v>
      </c>
      <c r="U12" s="241">
        <f t="shared" si="0"/>
        <v>17</v>
      </c>
      <c r="V12" s="241">
        <f t="shared" si="0"/>
        <v>18</v>
      </c>
      <c r="W12" s="241">
        <f t="shared" si="0"/>
        <v>19</v>
      </c>
      <c r="X12" s="241">
        <f t="shared" si="0"/>
        <v>20</v>
      </c>
      <c r="Y12" s="241">
        <f t="shared" si="0"/>
        <v>21</v>
      </c>
      <c r="Z12" s="241">
        <f t="shared" si="0"/>
        <v>22</v>
      </c>
      <c r="AA12" s="241">
        <f t="shared" si="0"/>
        <v>23</v>
      </c>
      <c r="AB12" s="241">
        <f t="shared" si="0"/>
        <v>24</v>
      </c>
      <c r="AC12" s="241">
        <f t="shared" si="0"/>
        <v>25</v>
      </c>
      <c r="AD12" s="241">
        <f t="shared" si="0"/>
        <v>26</v>
      </c>
      <c r="AE12" s="241">
        <f t="shared" si="0"/>
        <v>27</v>
      </c>
      <c r="AF12" s="241">
        <f t="shared" si="0"/>
        <v>28</v>
      </c>
      <c r="AG12" s="241">
        <f t="shared" si="0"/>
        <v>29</v>
      </c>
      <c r="AH12" s="241">
        <f t="shared" si="0"/>
        <v>30</v>
      </c>
      <c r="AI12" s="241">
        <f t="shared" si="0"/>
        <v>31</v>
      </c>
      <c r="AJ12" s="241">
        <f t="shared" si="0"/>
        <v>32</v>
      </c>
      <c r="AK12" s="241">
        <f t="shared" si="0"/>
        <v>33</v>
      </c>
      <c r="AL12" s="241">
        <f t="shared" si="0"/>
        <v>34</v>
      </c>
      <c r="AM12" s="241">
        <f t="shared" si="0"/>
        <v>35</v>
      </c>
      <c r="AN12" s="241">
        <f t="shared" si="0"/>
        <v>36</v>
      </c>
      <c r="AO12" s="90"/>
      <c r="AP12" s="90"/>
      <c r="AQ12" s="90"/>
    </row>
    <row r="13" spans="1:43" ht="85.5" customHeight="1">
      <c r="A13" s="160"/>
      <c r="B13" s="160"/>
      <c r="C13" s="242"/>
      <c r="D13" s="243" t="s">
        <v>476</v>
      </c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  <c r="AH13" s="244"/>
      <c r="AI13" s="244"/>
      <c r="AJ13" s="244"/>
      <c r="AK13" s="244"/>
      <c r="AL13" s="244"/>
      <c r="AM13" s="244"/>
      <c r="AN13" s="244"/>
      <c r="AO13" s="509"/>
      <c r="AP13" s="509"/>
      <c r="AQ13" s="509"/>
    </row>
    <row r="14" spans="1:43" ht="85.5" customHeight="1">
      <c r="A14" s="160"/>
      <c r="B14" s="265"/>
      <c r="C14" s="240" t="s">
        <v>477</v>
      </c>
      <c r="D14" s="243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90"/>
      <c r="AP14" s="90"/>
      <c r="AQ14" s="90"/>
    </row>
    <row r="15" spans="1:43" ht="99" customHeight="1">
      <c r="A15" s="160"/>
      <c r="B15" s="160"/>
      <c r="C15" s="243" t="s">
        <v>478</v>
      </c>
      <c r="D15" s="245">
        <v>3359600</v>
      </c>
      <c r="E15" s="246">
        <v>3359600</v>
      </c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112">
        <f>+D15</f>
        <v>3359600</v>
      </c>
      <c r="AP15" s="112">
        <f t="shared" ref="AP15:AP52" si="1">+SUM(E15:AN15)</f>
        <v>3359600</v>
      </c>
      <c r="AQ15" s="112">
        <f t="shared" ref="AQ15:AQ54" si="2">+AO15-AP15</f>
        <v>0</v>
      </c>
    </row>
    <row r="16" spans="1:43" ht="99" customHeight="1">
      <c r="A16" s="160"/>
      <c r="B16" s="160"/>
      <c r="C16" s="243" t="s">
        <v>456</v>
      </c>
      <c r="D16" s="245">
        <v>18165640</v>
      </c>
      <c r="E16" s="246">
        <f>+D16/36</f>
        <v>504601.11111111112</v>
      </c>
      <c r="F16" s="246">
        <f>+E16</f>
        <v>504601.11111111112</v>
      </c>
      <c r="G16" s="246">
        <f t="shared" ref="G16:AN16" si="3">+F16</f>
        <v>504601.11111111112</v>
      </c>
      <c r="H16" s="246">
        <f t="shared" si="3"/>
        <v>504601.11111111112</v>
      </c>
      <c r="I16" s="246">
        <f t="shared" si="3"/>
        <v>504601.11111111112</v>
      </c>
      <c r="J16" s="246">
        <f t="shared" si="3"/>
        <v>504601.11111111112</v>
      </c>
      <c r="K16" s="246">
        <f t="shared" si="3"/>
        <v>504601.11111111112</v>
      </c>
      <c r="L16" s="246">
        <f t="shared" si="3"/>
        <v>504601.11111111112</v>
      </c>
      <c r="M16" s="246">
        <f t="shared" si="3"/>
        <v>504601.11111111112</v>
      </c>
      <c r="N16" s="246">
        <f t="shared" si="3"/>
        <v>504601.11111111112</v>
      </c>
      <c r="O16" s="246">
        <f t="shared" si="3"/>
        <v>504601.11111111112</v>
      </c>
      <c r="P16" s="246">
        <f t="shared" si="3"/>
        <v>504601.11111111112</v>
      </c>
      <c r="Q16" s="246">
        <f t="shared" si="3"/>
        <v>504601.11111111112</v>
      </c>
      <c r="R16" s="246">
        <f t="shared" si="3"/>
        <v>504601.11111111112</v>
      </c>
      <c r="S16" s="246">
        <f t="shared" si="3"/>
        <v>504601.11111111112</v>
      </c>
      <c r="T16" s="246">
        <f t="shared" si="3"/>
        <v>504601.11111111112</v>
      </c>
      <c r="U16" s="246">
        <f t="shared" si="3"/>
        <v>504601.11111111112</v>
      </c>
      <c r="V16" s="246">
        <f t="shared" si="3"/>
        <v>504601.11111111112</v>
      </c>
      <c r="W16" s="246">
        <f t="shared" si="3"/>
        <v>504601.11111111112</v>
      </c>
      <c r="X16" s="246">
        <f t="shared" si="3"/>
        <v>504601.11111111112</v>
      </c>
      <c r="Y16" s="246">
        <f t="shared" si="3"/>
        <v>504601.11111111112</v>
      </c>
      <c r="Z16" s="246">
        <f t="shared" si="3"/>
        <v>504601.11111111112</v>
      </c>
      <c r="AA16" s="246">
        <f t="shared" si="3"/>
        <v>504601.11111111112</v>
      </c>
      <c r="AB16" s="246">
        <f t="shared" si="3"/>
        <v>504601.11111111112</v>
      </c>
      <c r="AC16" s="246">
        <f t="shared" si="3"/>
        <v>504601.11111111112</v>
      </c>
      <c r="AD16" s="246">
        <f t="shared" si="3"/>
        <v>504601.11111111112</v>
      </c>
      <c r="AE16" s="246">
        <f t="shared" si="3"/>
        <v>504601.11111111112</v>
      </c>
      <c r="AF16" s="246">
        <f t="shared" si="3"/>
        <v>504601.11111111112</v>
      </c>
      <c r="AG16" s="246">
        <f t="shared" si="3"/>
        <v>504601.11111111112</v>
      </c>
      <c r="AH16" s="246">
        <f t="shared" si="3"/>
        <v>504601.11111111112</v>
      </c>
      <c r="AI16" s="246">
        <f t="shared" si="3"/>
        <v>504601.11111111112</v>
      </c>
      <c r="AJ16" s="246">
        <f t="shared" si="3"/>
        <v>504601.11111111112</v>
      </c>
      <c r="AK16" s="246">
        <f t="shared" si="3"/>
        <v>504601.11111111112</v>
      </c>
      <c r="AL16" s="246">
        <f t="shared" si="3"/>
        <v>504601.11111111112</v>
      </c>
      <c r="AM16" s="246">
        <f t="shared" si="3"/>
        <v>504601.11111111112</v>
      </c>
      <c r="AN16" s="246">
        <f t="shared" si="3"/>
        <v>504601.11111111112</v>
      </c>
      <c r="AO16" s="112">
        <f>+D16</f>
        <v>18165640</v>
      </c>
      <c r="AP16" s="112">
        <f t="shared" si="1"/>
        <v>18165640.000000015</v>
      </c>
      <c r="AQ16" s="112">
        <f t="shared" si="2"/>
        <v>0</v>
      </c>
    </row>
    <row r="17" spans="1:43" ht="99" customHeight="1">
      <c r="A17" s="160"/>
      <c r="B17" s="160"/>
      <c r="C17" s="243" t="s">
        <v>457</v>
      </c>
      <c r="D17" s="245">
        <v>2126600</v>
      </c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6">
        <v>531650</v>
      </c>
      <c r="R17" s="246">
        <v>531650</v>
      </c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6">
        <v>531650</v>
      </c>
      <c r="AM17" s="246">
        <v>531650</v>
      </c>
      <c r="AN17" s="245"/>
      <c r="AO17" s="112">
        <f t="shared" ref="AO17:AO49" si="4">+D17</f>
        <v>2126600</v>
      </c>
      <c r="AP17" s="112">
        <f t="shared" si="1"/>
        <v>2126600</v>
      </c>
      <c r="AQ17" s="112">
        <f t="shared" si="2"/>
        <v>0</v>
      </c>
    </row>
    <row r="18" spans="1:43" ht="99" customHeight="1">
      <c r="A18" s="160"/>
      <c r="B18" s="266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47"/>
      <c r="AL18" s="247"/>
      <c r="AM18" s="247"/>
      <c r="AN18" s="247"/>
      <c r="AO18" s="112">
        <f t="shared" si="4"/>
        <v>0</v>
      </c>
      <c r="AP18" s="112">
        <f t="shared" si="1"/>
        <v>0</v>
      </c>
      <c r="AQ18" s="112">
        <f t="shared" si="2"/>
        <v>0</v>
      </c>
    </row>
    <row r="19" spans="1:43" ht="99" customHeight="1">
      <c r="A19" s="510" t="s">
        <v>479</v>
      </c>
      <c r="B19" s="461" t="s">
        <v>480</v>
      </c>
      <c r="C19" s="248" t="s">
        <v>25</v>
      </c>
      <c r="D19" s="249">
        <v>15649043.4</v>
      </c>
      <c r="E19" s="249"/>
      <c r="F19" s="249"/>
      <c r="G19" s="249"/>
      <c r="H19" s="249"/>
      <c r="I19" s="250">
        <v>5216347.8</v>
      </c>
      <c r="J19" s="250">
        <v>5216347.8</v>
      </c>
      <c r="K19" s="250">
        <v>5216347.8</v>
      </c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112">
        <f t="shared" si="4"/>
        <v>15649043.4</v>
      </c>
      <c r="AP19" s="458">
        <f t="shared" si="1"/>
        <v>15649043.399999999</v>
      </c>
      <c r="AQ19" s="112">
        <f t="shared" si="2"/>
        <v>0</v>
      </c>
    </row>
    <row r="20" spans="1:43" ht="99" customHeight="1">
      <c r="A20" s="511"/>
      <c r="B20" s="462"/>
      <c r="C20" s="248" t="s">
        <v>38</v>
      </c>
      <c r="D20" s="249">
        <v>3347582.8000000003</v>
      </c>
      <c r="E20" s="249"/>
      <c r="F20" s="250"/>
      <c r="G20" s="250">
        <v>3347582.8000000003</v>
      </c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112">
        <f t="shared" si="4"/>
        <v>3347582.8000000003</v>
      </c>
      <c r="AP20" s="458">
        <f t="shared" si="1"/>
        <v>3347582.8000000003</v>
      </c>
      <c r="AQ20" s="112">
        <f t="shared" si="2"/>
        <v>0</v>
      </c>
    </row>
    <row r="21" spans="1:43" ht="99" customHeight="1">
      <c r="A21" s="511"/>
      <c r="B21" s="462"/>
      <c r="C21" s="248" t="s">
        <v>50</v>
      </c>
      <c r="D21" s="249">
        <v>6784320</v>
      </c>
      <c r="E21" s="249"/>
      <c r="F21" s="250"/>
      <c r="G21" s="250">
        <v>6784320</v>
      </c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112">
        <f t="shared" si="4"/>
        <v>6784320</v>
      </c>
      <c r="AP21" s="458">
        <f t="shared" si="1"/>
        <v>6784320</v>
      </c>
      <c r="AQ21" s="112">
        <f t="shared" si="2"/>
        <v>0</v>
      </c>
    </row>
    <row r="22" spans="1:43" ht="99" customHeight="1">
      <c r="A22" s="511"/>
      <c r="B22" s="462"/>
      <c r="C22" s="248" t="s">
        <v>57</v>
      </c>
      <c r="D22" s="249">
        <v>4157100</v>
      </c>
      <c r="E22" s="249"/>
      <c r="F22" s="249"/>
      <c r="G22" s="250">
        <v>2078550</v>
      </c>
      <c r="H22" s="250">
        <v>2078550</v>
      </c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249"/>
      <c r="AG22" s="249"/>
      <c r="AH22" s="249"/>
      <c r="AI22" s="249"/>
      <c r="AJ22" s="249"/>
      <c r="AK22" s="249"/>
      <c r="AL22" s="249"/>
      <c r="AM22" s="249"/>
      <c r="AN22" s="249"/>
      <c r="AO22" s="112">
        <f t="shared" si="4"/>
        <v>4157100</v>
      </c>
      <c r="AP22" s="458">
        <f t="shared" si="1"/>
        <v>4157100</v>
      </c>
      <c r="AQ22" s="112">
        <f t="shared" si="2"/>
        <v>0</v>
      </c>
    </row>
    <row r="23" spans="1:43" ht="99" customHeight="1">
      <c r="A23" s="511"/>
      <c r="B23" s="462"/>
      <c r="C23" s="248" t="s">
        <v>481</v>
      </c>
      <c r="D23" s="249">
        <f>312150+2358480</f>
        <v>2670630</v>
      </c>
      <c r="E23" s="249"/>
      <c r="F23" s="249"/>
      <c r="G23" s="249"/>
      <c r="H23" s="249"/>
      <c r="I23" s="250">
        <v>156075</v>
      </c>
      <c r="J23" s="250">
        <v>156075</v>
      </c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249"/>
      <c r="AL23" s="252">
        <f>2358480/3</f>
        <v>786160</v>
      </c>
      <c r="AM23" s="252">
        <f>+AL23</f>
        <v>786160</v>
      </c>
      <c r="AN23" s="252">
        <f>+AM23</f>
        <v>786160</v>
      </c>
      <c r="AO23" s="112">
        <f t="shared" si="4"/>
        <v>2670630</v>
      </c>
      <c r="AP23" s="458">
        <f t="shared" si="1"/>
        <v>2670630</v>
      </c>
      <c r="AQ23" s="112">
        <f t="shared" si="2"/>
        <v>0</v>
      </c>
    </row>
    <row r="24" spans="1:43" ht="99" customHeight="1">
      <c r="A24" s="511"/>
      <c r="B24" s="462"/>
      <c r="C24" s="251" t="s">
        <v>482</v>
      </c>
      <c r="D24" s="249">
        <v>273105358</v>
      </c>
      <c r="E24" s="249"/>
      <c r="F24" s="249"/>
      <c r="G24" s="249"/>
      <c r="H24" s="249"/>
      <c r="I24" s="252">
        <f>+D24/32</f>
        <v>8534542.4375</v>
      </c>
      <c r="J24" s="250">
        <f>+I24</f>
        <v>8534542.4375</v>
      </c>
      <c r="K24" s="250">
        <f t="shared" ref="K24:AN24" si="5">+J24</f>
        <v>8534542.4375</v>
      </c>
      <c r="L24" s="250">
        <f t="shared" si="5"/>
        <v>8534542.4375</v>
      </c>
      <c r="M24" s="250">
        <f t="shared" si="5"/>
        <v>8534542.4375</v>
      </c>
      <c r="N24" s="250">
        <f t="shared" si="5"/>
        <v>8534542.4375</v>
      </c>
      <c r="O24" s="250">
        <f t="shared" si="5"/>
        <v>8534542.4375</v>
      </c>
      <c r="P24" s="250">
        <f t="shared" si="5"/>
        <v>8534542.4375</v>
      </c>
      <c r="Q24" s="250">
        <f t="shared" si="5"/>
        <v>8534542.4375</v>
      </c>
      <c r="R24" s="250">
        <f t="shared" si="5"/>
        <v>8534542.4375</v>
      </c>
      <c r="S24" s="250">
        <f t="shared" si="5"/>
        <v>8534542.4375</v>
      </c>
      <c r="T24" s="250">
        <f t="shared" si="5"/>
        <v>8534542.4375</v>
      </c>
      <c r="U24" s="250">
        <f t="shared" si="5"/>
        <v>8534542.4375</v>
      </c>
      <c r="V24" s="250">
        <f t="shared" si="5"/>
        <v>8534542.4375</v>
      </c>
      <c r="W24" s="250">
        <f t="shared" si="5"/>
        <v>8534542.4375</v>
      </c>
      <c r="X24" s="250">
        <f t="shared" si="5"/>
        <v>8534542.4375</v>
      </c>
      <c r="Y24" s="250">
        <f t="shared" si="5"/>
        <v>8534542.4375</v>
      </c>
      <c r="Z24" s="250">
        <f t="shared" si="5"/>
        <v>8534542.4375</v>
      </c>
      <c r="AA24" s="250">
        <f t="shared" si="5"/>
        <v>8534542.4375</v>
      </c>
      <c r="AB24" s="250">
        <f t="shared" si="5"/>
        <v>8534542.4375</v>
      </c>
      <c r="AC24" s="250">
        <f t="shared" si="5"/>
        <v>8534542.4375</v>
      </c>
      <c r="AD24" s="250">
        <f t="shared" si="5"/>
        <v>8534542.4375</v>
      </c>
      <c r="AE24" s="250">
        <f t="shared" si="5"/>
        <v>8534542.4375</v>
      </c>
      <c r="AF24" s="250">
        <f t="shared" si="5"/>
        <v>8534542.4375</v>
      </c>
      <c r="AG24" s="250">
        <f t="shared" si="5"/>
        <v>8534542.4375</v>
      </c>
      <c r="AH24" s="250">
        <f t="shared" si="5"/>
        <v>8534542.4375</v>
      </c>
      <c r="AI24" s="250">
        <f t="shared" si="5"/>
        <v>8534542.4375</v>
      </c>
      <c r="AJ24" s="250">
        <f t="shared" si="5"/>
        <v>8534542.4375</v>
      </c>
      <c r="AK24" s="250">
        <f t="shared" si="5"/>
        <v>8534542.4375</v>
      </c>
      <c r="AL24" s="250">
        <f t="shared" si="5"/>
        <v>8534542.4375</v>
      </c>
      <c r="AM24" s="250">
        <f t="shared" si="5"/>
        <v>8534542.4375</v>
      </c>
      <c r="AN24" s="250">
        <f t="shared" si="5"/>
        <v>8534542.4375</v>
      </c>
      <c r="AO24" s="112">
        <f t="shared" si="4"/>
        <v>273105358</v>
      </c>
      <c r="AP24" s="458">
        <f>+SUM(E24:AN24)</f>
        <v>273105358</v>
      </c>
      <c r="AQ24" s="112">
        <f t="shared" si="2"/>
        <v>0</v>
      </c>
    </row>
    <row r="25" spans="1:43" ht="99" customHeight="1">
      <c r="A25" s="511"/>
      <c r="B25" s="463"/>
      <c r="C25" s="248" t="s">
        <v>483</v>
      </c>
      <c r="D25" s="249">
        <v>6980160</v>
      </c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249"/>
      <c r="AI25" s="249"/>
      <c r="AJ25" s="249"/>
      <c r="AK25" s="249"/>
      <c r="AL25" s="250">
        <f>+D25/3</f>
        <v>2326720</v>
      </c>
      <c r="AM25" s="250">
        <f>+AL25</f>
        <v>2326720</v>
      </c>
      <c r="AN25" s="250">
        <f>+AM25</f>
        <v>2326720</v>
      </c>
      <c r="AO25" s="112">
        <f t="shared" si="4"/>
        <v>6980160</v>
      </c>
      <c r="AP25" s="458">
        <f t="shared" si="1"/>
        <v>6980160</v>
      </c>
      <c r="AQ25" s="112">
        <f t="shared" si="2"/>
        <v>0</v>
      </c>
    </row>
    <row r="26" spans="1:43" ht="99" customHeight="1">
      <c r="A26" s="160"/>
      <c r="B26" s="160"/>
      <c r="C26" s="160"/>
      <c r="D26" s="159">
        <f>SUM(D19:D25)</f>
        <v>312694194.19999999</v>
      </c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12">
        <f t="shared" si="4"/>
        <v>312694194.19999999</v>
      </c>
      <c r="AP26" s="112">
        <f t="shared" si="1"/>
        <v>0</v>
      </c>
      <c r="AQ26" s="112">
        <f t="shared" si="2"/>
        <v>312694194.19999999</v>
      </c>
    </row>
    <row r="27" spans="1:43" ht="99" customHeight="1">
      <c r="A27" s="512" t="s">
        <v>484</v>
      </c>
      <c r="B27" s="267"/>
      <c r="C27" s="253" t="s">
        <v>485</v>
      </c>
      <c r="D27" s="254">
        <v>284200</v>
      </c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5">
        <v>284200</v>
      </c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112">
        <f t="shared" si="4"/>
        <v>284200</v>
      </c>
      <c r="AP27" s="112">
        <f t="shared" si="1"/>
        <v>284200</v>
      </c>
      <c r="AQ27" s="112">
        <f t="shared" si="2"/>
        <v>0</v>
      </c>
    </row>
    <row r="28" spans="1:43" ht="99" customHeight="1">
      <c r="A28" s="511"/>
      <c r="B28" s="464" t="s">
        <v>486</v>
      </c>
      <c r="C28" s="253" t="s">
        <v>25</v>
      </c>
      <c r="D28" s="254">
        <v>31298086.800000001</v>
      </c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5">
        <v>7824521.7000000002</v>
      </c>
      <c r="AB28" s="255">
        <v>7824521.7000000002</v>
      </c>
      <c r="AC28" s="255">
        <v>7824521.7000000002</v>
      </c>
      <c r="AD28" s="255">
        <v>7824521.7000000002</v>
      </c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112">
        <f t="shared" si="4"/>
        <v>31298086.800000001</v>
      </c>
      <c r="AP28" s="112">
        <f t="shared" si="1"/>
        <v>31298086.800000001</v>
      </c>
      <c r="AQ28" s="112">
        <f t="shared" si="2"/>
        <v>0</v>
      </c>
    </row>
    <row r="29" spans="1:43" ht="99" customHeight="1">
      <c r="A29" s="511"/>
      <c r="B29" s="465"/>
      <c r="C29" s="253" t="s">
        <v>38</v>
      </c>
      <c r="D29" s="254">
        <v>6695165.6000000006</v>
      </c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5">
        <v>1673791.4000000001</v>
      </c>
      <c r="Y29" s="255">
        <v>1673791.4000000001</v>
      </c>
      <c r="Z29" s="255">
        <v>1673791.4000000001</v>
      </c>
      <c r="AA29" s="255">
        <v>1673791.4000000001</v>
      </c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112">
        <f t="shared" si="4"/>
        <v>6695165.6000000006</v>
      </c>
      <c r="AP29" s="112">
        <f t="shared" si="1"/>
        <v>6695165.6000000006</v>
      </c>
      <c r="AQ29" s="112">
        <f t="shared" si="2"/>
        <v>0</v>
      </c>
    </row>
    <row r="30" spans="1:43" ht="99" customHeight="1">
      <c r="A30" s="511"/>
      <c r="B30" s="465"/>
      <c r="C30" s="253" t="s">
        <v>50</v>
      </c>
      <c r="D30" s="254">
        <v>13568640</v>
      </c>
      <c r="E30" s="254"/>
      <c r="F30" s="254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54"/>
      <c r="U30" s="254"/>
      <c r="V30" s="254"/>
      <c r="W30" s="254"/>
      <c r="X30" s="255">
        <v>3392160</v>
      </c>
      <c r="Y30" s="255">
        <v>3392160</v>
      </c>
      <c r="Z30" s="255">
        <v>3392160</v>
      </c>
      <c r="AA30" s="255">
        <v>3392160</v>
      </c>
      <c r="AB30" s="254"/>
      <c r="AC30" s="254"/>
      <c r="AD30" s="254"/>
      <c r="AE30" s="254"/>
      <c r="AF30" s="254"/>
      <c r="AG30" s="254"/>
      <c r="AH30" s="254"/>
      <c r="AI30" s="254"/>
      <c r="AJ30" s="254"/>
      <c r="AK30" s="254"/>
      <c r="AL30" s="254"/>
      <c r="AM30" s="254"/>
      <c r="AN30" s="254"/>
      <c r="AO30" s="112">
        <f t="shared" si="4"/>
        <v>13568640</v>
      </c>
      <c r="AP30" s="112">
        <f t="shared" si="1"/>
        <v>13568640</v>
      </c>
      <c r="AQ30" s="112">
        <f t="shared" si="2"/>
        <v>0</v>
      </c>
    </row>
    <row r="31" spans="1:43" ht="99" customHeight="1">
      <c r="A31" s="511"/>
      <c r="B31" s="465"/>
      <c r="C31" s="253" t="s">
        <v>57</v>
      </c>
      <c r="D31" s="254">
        <v>8314200</v>
      </c>
      <c r="E31" s="254"/>
      <c r="F31" s="254"/>
      <c r="G31" s="254"/>
      <c r="H31" s="254"/>
      <c r="I31" s="254"/>
      <c r="J31" s="254"/>
      <c r="K31" s="254"/>
      <c r="L31" s="254"/>
      <c r="M31" s="254"/>
      <c r="N31" s="254"/>
      <c r="O31" s="254"/>
      <c r="P31" s="254"/>
      <c r="Q31" s="254"/>
      <c r="R31" s="254"/>
      <c r="S31" s="254"/>
      <c r="T31" s="254"/>
      <c r="U31" s="254"/>
      <c r="V31" s="254"/>
      <c r="W31" s="254"/>
      <c r="X31" s="254"/>
      <c r="Y31" s="254"/>
      <c r="Z31" s="255">
        <v>2078550</v>
      </c>
      <c r="AA31" s="255">
        <v>2078550</v>
      </c>
      <c r="AB31" s="255">
        <v>2078550</v>
      </c>
      <c r="AC31" s="255">
        <v>2078550</v>
      </c>
      <c r="AD31" s="254"/>
      <c r="AE31" s="254"/>
      <c r="AF31" s="254"/>
      <c r="AG31" s="254"/>
      <c r="AH31" s="254"/>
      <c r="AI31" s="254"/>
      <c r="AJ31" s="254"/>
      <c r="AK31" s="254"/>
      <c r="AL31" s="254"/>
      <c r="AM31" s="254"/>
      <c r="AN31" s="254"/>
      <c r="AO31" s="112">
        <f t="shared" si="4"/>
        <v>8314200</v>
      </c>
      <c r="AP31" s="112">
        <f t="shared" si="1"/>
        <v>8314200</v>
      </c>
      <c r="AQ31" s="112">
        <f t="shared" si="2"/>
        <v>0</v>
      </c>
    </row>
    <row r="32" spans="1:43" ht="99" customHeight="1">
      <c r="A32" s="511"/>
      <c r="B32" s="465"/>
      <c r="C32" s="253" t="s">
        <v>63</v>
      </c>
      <c r="D32" s="254">
        <f>624300+383253</f>
        <v>1007553</v>
      </c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4"/>
      <c r="P32" s="254"/>
      <c r="Q32" s="254"/>
      <c r="R32" s="254"/>
      <c r="S32" s="254"/>
      <c r="T32" s="254"/>
      <c r="U32" s="254"/>
      <c r="V32" s="254"/>
      <c r="W32" s="254"/>
      <c r="X32" s="254"/>
      <c r="Y32" s="254"/>
      <c r="Z32" s="254"/>
      <c r="AA32" s="254"/>
      <c r="AB32" s="254"/>
      <c r="AC32" s="254"/>
      <c r="AD32" s="254"/>
      <c r="AE32" s="255">
        <f>+D32/2</f>
        <v>503776.5</v>
      </c>
      <c r="AF32" s="255">
        <f>+AE32</f>
        <v>503776.5</v>
      </c>
      <c r="AG32" s="254"/>
      <c r="AH32" s="254"/>
      <c r="AI32" s="254"/>
      <c r="AJ32" s="254"/>
      <c r="AK32" s="254"/>
      <c r="AL32" s="254"/>
      <c r="AM32" s="254"/>
      <c r="AN32" s="254"/>
      <c r="AO32" s="112">
        <f t="shared" si="4"/>
        <v>1007553</v>
      </c>
      <c r="AP32" s="112">
        <f t="shared" si="1"/>
        <v>1007553</v>
      </c>
      <c r="AQ32" s="112">
        <f t="shared" si="2"/>
        <v>0</v>
      </c>
    </row>
    <row r="33" spans="1:43" ht="99" customHeight="1">
      <c r="A33" s="511"/>
      <c r="B33" s="465"/>
      <c r="C33" s="256" t="s">
        <v>487</v>
      </c>
      <c r="D33" s="254">
        <v>44379621</v>
      </c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5">
        <f>+D33/6</f>
        <v>7396603.5</v>
      </c>
      <c r="Y33" s="255">
        <f>+X33</f>
        <v>7396603.5</v>
      </c>
      <c r="Z33" s="255">
        <f>+Y33</f>
        <v>7396603.5</v>
      </c>
      <c r="AA33" s="255">
        <f>+Z33</f>
        <v>7396603.5</v>
      </c>
      <c r="AB33" s="255">
        <f>+AA33</f>
        <v>7396603.5</v>
      </c>
      <c r="AC33" s="255">
        <f>+AB33</f>
        <v>7396603.5</v>
      </c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4"/>
      <c r="AO33" s="112">
        <f t="shared" si="4"/>
        <v>44379621</v>
      </c>
      <c r="AP33" s="112">
        <f t="shared" si="1"/>
        <v>44379621</v>
      </c>
      <c r="AQ33" s="112">
        <f t="shared" si="2"/>
        <v>0</v>
      </c>
    </row>
    <row r="34" spans="1:43" ht="99" customHeight="1">
      <c r="A34" s="511"/>
      <c r="B34" s="465"/>
      <c r="C34" s="256" t="s">
        <v>488</v>
      </c>
      <c r="D34" s="254">
        <v>3451000</v>
      </c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254"/>
      <c r="AA34" s="254"/>
      <c r="AB34" s="255">
        <f>+D34/2</f>
        <v>1725500</v>
      </c>
      <c r="AC34" s="255">
        <f>+AB34</f>
        <v>1725500</v>
      </c>
      <c r="AD34" s="254"/>
      <c r="AE34" s="254"/>
      <c r="AF34" s="254"/>
      <c r="AG34" s="254"/>
      <c r="AH34" s="254"/>
      <c r="AI34" s="254"/>
      <c r="AJ34" s="254"/>
      <c r="AK34" s="254"/>
      <c r="AL34" s="254"/>
      <c r="AM34" s="254"/>
      <c r="AN34" s="254"/>
      <c r="AO34" s="112">
        <f t="shared" si="4"/>
        <v>3451000</v>
      </c>
      <c r="AP34" s="112">
        <f t="shared" si="1"/>
        <v>3451000</v>
      </c>
      <c r="AQ34" s="112">
        <f t="shared" si="2"/>
        <v>0</v>
      </c>
    </row>
    <row r="35" spans="1:43" ht="99" customHeight="1">
      <c r="A35" s="511"/>
      <c r="B35" s="465"/>
      <c r="C35" s="253" t="s">
        <v>489</v>
      </c>
      <c r="D35" s="254">
        <v>2200123.6549999998</v>
      </c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5">
        <v>550030.91374999995</v>
      </c>
      <c r="AE35" s="255">
        <v>550030.91374999995</v>
      </c>
      <c r="AF35" s="255">
        <v>550030.91374999995</v>
      </c>
      <c r="AG35" s="255">
        <v>550030.91374999995</v>
      </c>
      <c r="AH35" s="254"/>
      <c r="AI35" s="254"/>
      <c r="AJ35" s="254"/>
      <c r="AK35" s="254"/>
      <c r="AL35" s="254"/>
      <c r="AM35" s="254"/>
      <c r="AN35" s="254"/>
      <c r="AO35" s="112">
        <f t="shared" si="4"/>
        <v>2200123.6549999998</v>
      </c>
      <c r="AP35" s="112">
        <f t="shared" si="1"/>
        <v>2200123.6549999998</v>
      </c>
      <c r="AQ35" s="112">
        <f t="shared" si="2"/>
        <v>0</v>
      </c>
    </row>
    <row r="36" spans="1:43" ht="99" customHeight="1">
      <c r="A36" s="511"/>
      <c r="B36" s="465"/>
      <c r="C36" s="253" t="s">
        <v>483</v>
      </c>
      <c r="D36" s="254">
        <v>2326720</v>
      </c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  <c r="V36" s="254"/>
      <c r="W36" s="254"/>
      <c r="X36" s="254"/>
      <c r="Y36" s="254"/>
      <c r="Z36" s="254"/>
      <c r="AA36" s="254"/>
      <c r="AB36" s="254"/>
      <c r="AC36" s="254"/>
      <c r="AD36" s="254"/>
      <c r="AE36" s="254"/>
      <c r="AF36" s="254"/>
      <c r="AG36" s="255">
        <f>+D36/3</f>
        <v>775573.33333333337</v>
      </c>
      <c r="AH36" s="255">
        <f>+AG36</f>
        <v>775573.33333333337</v>
      </c>
      <c r="AI36" s="255">
        <f>+AH36</f>
        <v>775573.33333333337</v>
      </c>
      <c r="AJ36" s="254"/>
      <c r="AK36" s="254"/>
      <c r="AL36" s="254"/>
      <c r="AM36" s="254"/>
      <c r="AN36" s="254"/>
      <c r="AO36" s="112">
        <f t="shared" si="4"/>
        <v>2326720</v>
      </c>
      <c r="AP36" s="112">
        <f t="shared" si="1"/>
        <v>2326720</v>
      </c>
      <c r="AQ36" s="112">
        <f t="shared" si="2"/>
        <v>0</v>
      </c>
    </row>
    <row r="37" spans="1:43" ht="99" customHeight="1">
      <c r="A37" s="511"/>
      <c r="B37" s="466"/>
      <c r="C37" s="253" t="s">
        <v>490</v>
      </c>
      <c r="D37" s="254">
        <v>6582309.3599999994</v>
      </c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5">
        <v>1645577.3399999999</v>
      </c>
      <c r="AG37" s="255">
        <v>1645577.3399999999</v>
      </c>
      <c r="AH37" s="255">
        <v>1645577.3399999999</v>
      </c>
      <c r="AI37" s="255">
        <v>1645577.3399999999</v>
      </c>
      <c r="AJ37" s="254"/>
      <c r="AK37" s="254"/>
      <c r="AL37" s="254"/>
      <c r="AM37" s="254"/>
      <c r="AN37" s="254"/>
      <c r="AO37" s="112">
        <f t="shared" si="4"/>
        <v>6582309.3599999994</v>
      </c>
      <c r="AP37" s="112">
        <f t="shared" si="1"/>
        <v>6582309.3599999994</v>
      </c>
      <c r="AQ37" s="112">
        <f t="shared" si="2"/>
        <v>0</v>
      </c>
    </row>
    <row r="38" spans="1:43" ht="99" customHeight="1">
      <c r="A38" s="160"/>
      <c r="B38" s="268"/>
      <c r="C38" s="160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12">
        <f t="shared" si="4"/>
        <v>0</v>
      </c>
      <c r="AP38" s="112">
        <f t="shared" si="1"/>
        <v>0</v>
      </c>
      <c r="AQ38" s="112">
        <f t="shared" si="2"/>
        <v>0</v>
      </c>
    </row>
    <row r="39" spans="1:43" ht="99" customHeight="1">
      <c r="A39" s="513" t="s">
        <v>491</v>
      </c>
      <c r="B39" s="514"/>
      <c r="C39" s="257" t="s">
        <v>485</v>
      </c>
      <c r="D39" s="258">
        <v>295800</v>
      </c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9">
        <v>295800</v>
      </c>
      <c r="AD39" s="258"/>
      <c r="AE39" s="258"/>
      <c r="AF39" s="258"/>
      <c r="AG39" s="258"/>
      <c r="AH39" s="258"/>
      <c r="AI39" s="258"/>
      <c r="AJ39" s="258"/>
      <c r="AK39" s="258"/>
      <c r="AL39" s="258"/>
      <c r="AM39" s="258"/>
      <c r="AN39" s="258"/>
      <c r="AO39" s="112">
        <f t="shared" si="4"/>
        <v>295800</v>
      </c>
      <c r="AP39" s="112">
        <f t="shared" si="1"/>
        <v>295800</v>
      </c>
      <c r="AQ39" s="112">
        <f t="shared" si="2"/>
        <v>0</v>
      </c>
    </row>
    <row r="40" spans="1:43" ht="99" customHeight="1">
      <c r="A40" s="515"/>
      <c r="B40" s="516" t="s">
        <v>492</v>
      </c>
      <c r="C40" s="257" t="s">
        <v>25</v>
      </c>
      <c r="D40" s="258">
        <v>31298086.800000001</v>
      </c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8"/>
      <c r="V40" s="258"/>
      <c r="W40" s="258"/>
      <c r="X40" s="258"/>
      <c r="Y40" s="258"/>
      <c r="Z40" s="258"/>
      <c r="AA40" s="258"/>
      <c r="AB40" s="258"/>
      <c r="AC40" s="258"/>
      <c r="AD40" s="258"/>
      <c r="AE40" s="258"/>
      <c r="AF40" s="259">
        <v>7824521.7000000002</v>
      </c>
      <c r="AG40" s="259">
        <v>7824521.7000000002</v>
      </c>
      <c r="AH40" s="259">
        <v>7824521.7000000002</v>
      </c>
      <c r="AI40" s="259">
        <v>7824521.7000000002</v>
      </c>
      <c r="AJ40" s="258"/>
      <c r="AK40" s="258"/>
      <c r="AL40" s="258"/>
      <c r="AM40" s="258"/>
      <c r="AN40" s="258"/>
      <c r="AO40" s="112">
        <f t="shared" si="4"/>
        <v>31298086.800000001</v>
      </c>
      <c r="AP40" s="112">
        <f t="shared" si="1"/>
        <v>31298086.800000001</v>
      </c>
      <c r="AQ40" s="112">
        <f t="shared" si="2"/>
        <v>0</v>
      </c>
    </row>
    <row r="41" spans="1:43" ht="99" customHeight="1">
      <c r="A41" s="515"/>
      <c r="B41" s="517"/>
      <c r="C41" s="257" t="s">
        <v>38</v>
      </c>
      <c r="D41" s="258">
        <v>6695165.6000000006</v>
      </c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  <c r="AA41" s="258"/>
      <c r="AB41" s="258"/>
      <c r="AC41" s="259">
        <v>1673791.4000000001</v>
      </c>
      <c r="AD41" s="259">
        <v>1673791.4000000001</v>
      </c>
      <c r="AE41" s="259">
        <v>1673791.4000000001</v>
      </c>
      <c r="AF41" s="259">
        <v>1673791.4000000001</v>
      </c>
      <c r="AG41" s="258"/>
      <c r="AH41" s="258"/>
      <c r="AI41" s="258"/>
      <c r="AJ41" s="258"/>
      <c r="AK41" s="258"/>
      <c r="AL41" s="258"/>
      <c r="AM41" s="258"/>
      <c r="AN41" s="258"/>
      <c r="AO41" s="112">
        <f t="shared" si="4"/>
        <v>6695165.6000000006</v>
      </c>
      <c r="AP41" s="112">
        <f t="shared" si="1"/>
        <v>6695165.6000000006</v>
      </c>
      <c r="AQ41" s="112">
        <f t="shared" si="2"/>
        <v>0</v>
      </c>
    </row>
    <row r="42" spans="1:43" ht="99" customHeight="1">
      <c r="A42" s="515"/>
      <c r="B42" s="517"/>
      <c r="C42" s="257" t="s">
        <v>50</v>
      </c>
      <c r="D42" s="258">
        <v>13568640</v>
      </c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258"/>
      <c r="W42" s="258"/>
      <c r="X42" s="258"/>
      <c r="Y42" s="258"/>
      <c r="Z42" s="258"/>
      <c r="AA42" s="258"/>
      <c r="AB42" s="258"/>
      <c r="AC42" s="259">
        <v>3392160</v>
      </c>
      <c r="AD42" s="259">
        <v>3392160</v>
      </c>
      <c r="AE42" s="259">
        <v>3392160</v>
      </c>
      <c r="AF42" s="259">
        <v>3392160</v>
      </c>
      <c r="AG42" s="258"/>
      <c r="AH42" s="258"/>
      <c r="AI42" s="258"/>
      <c r="AJ42" s="258"/>
      <c r="AK42" s="258"/>
      <c r="AL42" s="258"/>
      <c r="AM42" s="258"/>
      <c r="AN42" s="258"/>
      <c r="AO42" s="112">
        <f t="shared" si="4"/>
        <v>13568640</v>
      </c>
      <c r="AP42" s="112">
        <f t="shared" si="1"/>
        <v>13568640</v>
      </c>
      <c r="AQ42" s="112">
        <f t="shared" si="2"/>
        <v>0</v>
      </c>
    </row>
    <row r="43" spans="1:43" ht="99" customHeight="1">
      <c r="A43" s="515"/>
      <c r="B43" s="517"/>
      <c r="C43" s="257" t="s">
        <v>57</v>
      </c>
      <c r="D43" s="258">
        <v>8314200</v>
      </c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  <c r="S43" s="258"/>
      <c r="T43" s="258"/>
      <c r="U43" s="258"/>
      <c r="V43" s="258"/>
      <c r="W43" s="258"/>
      <c r="X43" s="258"/>
      <c r="Y43" s="258"/>
      <c r="Z43" s="258"/>
      <c r="AA43" s="258"/>
      <c r="AB43" s="258"/>
      <c r="AC43" s="258"/>
      <c r="AD43" s="258"/>
      <c r="AE43" s="259">
        <v>2078550</v>
      </c>
      <c r="AF43" s="259">
        <v>2078550</v>
      </c>
      <c r="AG43" s="259">
        <v>2078550</v>
      </c>
      <c r="AH43" s="259">
        <v>2078550</v>
      </c>
      <c r="AI43" s="258"/>
      <c r="AJ43" s="258"/>
      <c r="AK43" s="258"/>
      <c r="AL43" s="258"/>
      <c r="AM43" s="258"/>
      <c r="AN43" s="258"/>
      <c r="AO43" s="112">
        <f t="shared" si="4"/>
        <v>8314200</v>
      </c>
      <c r="AP43" s="112">
        <f t="shared" si="1"/>
        <v>8314200</v>
      </c>
      <c r="AQ43" s="112">
        <f t="shared" si="2"/>
        <v>0</v>
      </c>
    </row>
    <row r="44" spans="1:43" ht="99" customHeight="1">
      <c r="A44" s="515"/>
      <c r="B44" s="517"/>
      <c r="C44" s="257" t="s">
        <v>63</v>
      </c>
      <c r="D44" s="258">
        <f>624300+206367</f>
        <v>830667</v>
      </c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8"/>
      <c r="W44" s="258"/>
      <c r="X44" s="258"/>
      <c r="Y44" s="258"/>
      <c r="Z44" s="258"/>
      <c r="AA44" s="258"/>
      <c r="AB44" s="258"/>
      <c r="AC44" s="258"/>
      <c r="AD44" s="258"/>
      <c r="AE44" s="258"/>
      <c r="AF44" s="258"/>
      <c r="AG44" s="258"/>
      <c r="AH44" s="258"/>
      <c r="AI44" s="258"/>
      <c r="AJ44" s="259">
        <f>+D44/2</f>
        <v>415333.5</v>
      </c>
      <c r="AK44" s="259">
        <f>+AJ44</f>
        <v>415333.5</v>
      </c>
      <c r="AL44" s="258"/>
      <c r="AM44" s="258"/>
      <c r="AN44" s="258"/>
      <c r="AO44" s="112">
        <f t="shared" si="4"/>
        <v>830667</v>
      </c>
      <c r="AP44" s="112">
        <f t="shared" si="1"/>
        <v>830667</v>
      </c>
      <c r="AQ44" s="112">
        <f t="shared" si="2"/>
        <v>0</v>
      </c>
    </row>
    <row r="45" spans="1:43" ht="99" customHeight="1">
      <c r="A45" s="515"/>
      <c r="B45" s="517"/>
      <c r="C45" s="260" t="s">
        <v>493</v>
      </c>
      <c r="D45" s="258">
        <f>23894719+2000</f>
        <v>23896719</v>
      </c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8"/>
      <c r="V45" s="258"/>
      <c r="W45" s="258"/>
      <c r="X45" s="258"/>
      <c r="Y45" s="258"/>
      <c r="Z45" s="258"/>
      <c r="AA45" s="258"/>
      <c r="AB45" s="258"/>
      <c r="AC45" s="258"/>
      <c r="AD45" s="258"/>
      <c r="AE45" s="259">
        <f>+D45/5</f>
        <v>4779343.8</v>
      </c>
      <c r="AF45" s="259">
        <f>+AE45</f>
        <v>4779343.8</v>
      </c>
      <c r="AG45" s="259">
        <f>+AF45</f>
        <v>4779343.8</v>
      </c>
      <c r="AH45" s="259">
        <f>+AG45</f>
        <v>4779343.8</v>
      </c>
      <c r="AI45" s="259">
        <f>+AH45</f>
        <v>4779343.8</v>
      </c>
      <c r="AJ45" s="258"/>
      <c r="AK45" s="258"/>
      <c r="AL45" s="258"/>
      <c r="AM45" s="258"/>
      <c r="AN45" s="258"/>
      <c r="AO45" s="112">
        <f t="shared" si="4"/>
        <v>23896719</v>
      </c>
      <c r="AP45" s="112">
        <f t="shared" si="1"/>
        <v>23896719</v>
      </c>
      <c r="AQ45" s="112">
        <f t="shared" si="2"/>
        <v>0</v>
      </c>
    </row>
    <row r="46" spans="1:43" ht="99" customHeight="1">
      <c r="A46" s="515"/>
      <c r="B46" s="517"/>
      <c r="C46" s="260" t="s">
        <v>488</v>
      </c>
      <c r="D46" s="258">
        <v>7650000</v>
      </c>
      <c r="E46" s="258"/>
      <c r="F46" s="258"/>
      <c r="G46" s="258"/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258"/>
      <c r="U46" s="258"/>
      <c r="V46" s="258"/>
      <c r="W46" s="258"/>
      <c r="X46" s="258"/>
      <c r="Y46" s="258"/>
      <c r="Z46" s="258"/>
      <c r="AA46" s="258"/>
      <c r="AB46" s="258"/>
      <c r="AC46" s="258"/>
      <c r="AD46" s="258"/>
      <c r="AE46" s="258"/>
      <c r="AF46" s="258"/>
      <c r="AG46" s="258"/>
      <c r="AH46" s="258"/>
      <c r="AI46" s="341">
        <f>+D46/3</f>
        <v>2550000</v>
      </c>
      <c r="AJ46" s="259">
        <f>+AI46</f>
        <v>2550000</v>
      </c>
      <c r="AK46" s="259">
        <f>+AJ46</f>
        <v>2550000</v>
      </c>
      <c r="AL46" s="258"/>
      <c r="AM46" s="258"/>
      <c r="AN46" s="258"/>
      <c r="AO46" s="112">
        <f t="shared" si="4"/>
        <v>7650000</v>
      </c>
      <c r="AP46" s="112">
        <f t="shared" si="1"/>
        <v>7650000</v>
      </c>
      <c r="AQ46" s="112">
        <f t="shared" si="2"/>
        <v>0</v>
      </c>
    </row>
    <row r="47" spans="1:43" ht="99" customHeight="1">
      <c r="A47" s="515"/>
      <c r="B47" s="517"/>
      <c r="C47" s="257" t="s">
        <v>494</v>
      </c>
      <c r="D47" s="258">
        <v>8936989.2300000004</v>
      </c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  <c r="Q47" s="258"/>
      <c r="R47" s="258"/>
      <c r="S47" s="258"/>
      <c r="T47" s="258"/>
      <c r="U47" s="258"/>
      <c r="V47" s="258"/>
      <c r="W47" s="258"/>
      <c r="X47" s="258"/>
      <c r="Y47" s="258"/>
      <c r="Z47" s="258"/>
      <c r="AA47" s="258"/>
      <c r="AB47" s="258"/>
      <c r="AC47" s="258"/>
      <c r="AD47" s="258"/>
      <c r="AE47" s="258"/>
      <c r="AF47" s="258"/>
      <c r="AG47" s="258"/>
      <c r="AH47" s="258"/>
      <c r="AI47" s="259">
        <v>1489498.2050000001</v>
      </c>
      <c r="AJ47" s="259">
        <v>1489498.2050000001</v>
      </c>
      <c r="AK47" s="259">
        <v>1489498.2050000001</v>
      </c>
      <c r="AL47" s="259">
        <v>1489498.2050000001</v>
      </c>
      <c r="AM47" s="259">
        <v>1489498.2050000001</v>
      </c>
      <c r="AN47" s="259">
        <v>1489498.2050000001</v>
      </c>
      <c r="AO47" s="112">
        <f t="shared" si="4"/>
        <v>8936989.2300000004</v>
      </c>
      <c r="AP47" s="112">
        <f t="shared" si="1"/>
        <v>8936989.2300000004</v>
      </c>
      <c r="AQ47" s="112">
        <f t="shared" si="2"/>
        <v>0</v>
      </c>
    </row>
    <row r="48" spans="1:43" ht="99" customHeight="1">
      <c r="A48" s="515"/>
      <c r="B48" s="517"/>
      <c r="C48" s="257" t="s">
        <v>495</v>
      </c>
      <c r="D48" s="258">
        <v>2326720</v>
      </c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8"/>
      <c r="AD48" s="258"/>
      <c r="AE48" s="258"/>
      <c r="AF48" s="258"/>
      <c r="AG48" s="258"/>
      <c r="AH48" s="258"/>
      <c r="AI48" s="258"/>
      <c r="AJ48" s="258"/>
      <c r="AK48" s="258"/>
      <c r="AL48" s="259">
        <f>+D48/3</f>
        <v>775573.33333333337</v>
      </c>
      <c r="AM48" s="259">
        <f>+AL48</f>
        <v>775573.33333333337</v>
      </c>
      <c r="AN48" s="259">
        <f>+AM48</f>
        <v>775573.33333333337</v>
      </c>
      <c r="AO48" s="112">
        <f t="shared" si="4"/>
        <v>2326720</v>
      </c>
      <c r="AP48" s="112">
        <f t="shared" si="1"/>
        <v>2326720</v>
      </c>
      <c r="AQ48" s="112">
        <f t="shared" si="2"/>
        <v>0</v>
      </c>
    </row>
    <row r="49" spans="1:43" ht="99" customHeight="1">
      <c r="A49" s="518"/>
      <c r="B49" s="517"/>
      <c r="C49" s="257" t="s">
        <v>496</v>
      </c>
      <c r="D49" s="258">
        <v>4378206.24</v>
      </c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258"/>
      <c r="AG49" s="258"/>
      <c r="AH49" s="258"/>
      <c r="AI49" s="258"/>
      <c r="AJ49" s="258"/>
      <c r="AK49" s="259">
        <v>1459402.08</v>
      </c>
      <c r="AL49" s="259">
        <v>1459402.08</v>
      </c>
      <c r="AM49" s="259">
        <v>1459402.08</v>
      </c>
      <c r="AN49" s="258"/>
      <c r="AO49" s="112">
        <f t="shared" si="4"/>
        <v>4378206.24</v>
      </c>
      <c r="AP49" s="112">
        <f>+SUM(E49:AN49)</f>
        <v>4378206.24</v>
      </c>
      <c r="AQ49" s="112">
        <f t="shared" si="2"/>
        <v>0</v>
      </c>
    </row>
    <row r="50" spans="1:43" ht="51.75" customHeight="1">
      <c r="A50" s="160"/>
      <c r="B50" s="238"/>
      <c r="C50" s="160"/>
      <c r="D50" s="261">
        <f>SUM(D15:D49)</f>
        <v>877339041.68499994</v>
      </c>
      <c r="E50" s="261">
        <f>SUM(E15:E49)</f>
        <v>3864201.111111111</v>
      </c>
      <c r="F50" s="261">
        <f>SUM(F15:F49)</f>
        <v>504601.11111111112</v>
      </c>
      <c r="G50" s="261">
        <f t="shared" ref="G50:K50" si="6">SUM(G15:G49)</f>
        <v>12715053.911111111</v>
      </c>
      <c r="H50" s="261">
        <f t="shared" si="6"/>
        <v>2583151.111111111</v>
      </c>
      <c r="I50" s="261">
        <f t="shared" si="6"/>
        <v>14411566.348611111</v>
      </c>
      <c r="J50" s="261">
        <f t="shared" si="6"/>
        <v>14411566.348611111</v>
      </c>
      <c r="K50" s="261">
        <f t="shared" si="6"/>
        <v>14255491.348611111</v>
      </c>
      <c r="L50" s="261">
        <f>SUM(L15:L49)</f>
        <v>9039143.5486111119</v>
      </c>
      <c r="M50" s="261">
        <f t="shared" ref="M50:Q50" si="7">SUM(M15:M49)</f>
        <v>9039143.5486111119</v>
      </c>
      <c r="N50" s="261">
        <f t="shared" si="7"/>
        <v>9039143.5486111119</v>
      </c>
      <c r="O50" s="261">
        <f t="shared" si="7"/>
        <v>9039143.5486111119</v>
      </c>
      <c r="P50" s="261">
        <f t="shared" si="7"/>
        <v>9039143.5486111119</v>
      </c>
      <c r="Q50" s="261">
        <f t="shared" si="7"/>
        <v>9570793.5486111119</v>
      </c>
      <c r="R50" s="261">
        <f t="shared" ref="R50" si="8">SUM(R15:R49)</f>
        <v>9570793.5486111119</v>
      </c>
      <c r="S50" s="261">
        <f t="shared" ref="S50" si="9">SUM(S15:S49)</f>
        <v>9039143.5486111119</v>
      </c>
      <c r="T50" s="261">
        <f t="shared" ref="T50" si="10">SUM(T15:T49)</f>
        <v>9039143.5486111119</v>
      </c>
      <c r="U50" s="261">
        <f t="shared" ref="U50" si="11">SUM(U15:U49)</f>
        <v>9039143.5486111119</v>
      </c>
      <c r="V50" s="261">
        <f t="shared" ref="V50" si="12">SUM(V15:V49)</f>
        <v>9039143.5486111119</v>
      </c>
      <c r="W50" s="261">
        <f t="shared" ref="W50" si="13">SUM(W15:W49)</f>
        <v>9039143.5486111119</v>
      </c>
      <c r="X50" s="261">
        <f t="shared" ref="X50" si="14">SUM(X15:X49)</f>
        <v>21785898.44861111</v>
      </c>
      <c r="Y50" s="261">
        <f t="shared" ref="Y50" si="15">SUM(Y15:Y49)</f>
        <v>21501698.44861111</v>
      </c>
      <c r="Z50" s="261">
        <f t="shared" ref="Z50" si="16">SUM(Z15:Z49)</f>
        <v>23580248.44861111</v>
      </c>
      <c r="AA50" s="261">
        <f t="shared" ref="AA50" si="17">SUM(AA15:AA49)</f>
        <v>31404770.14861111</v>
      </c>
      <c r="AB50" s="261">
        <f t="shared" ref="AB50" si="18">SUM(AB15:AB49)</f>
        <v>28064318.748611111</v>
      </c>
      <c r="AC50" s="261">
        <f t="shared" ref="AC50" si="19">SUM(AC15:AC49)</f>
        <v>33426070.14861111</v>
      </c>
      <c r="AD50" s="261">
        <f t="shared" ref="AD50" si="20">SUM(AD15:AD49)</f>
        <v>22479647.56236111</v>
      </c>
      <c r="AE50" s="261">
        <f t="shared" ref="AE50" si="21">SUM(AE15:AE49)</f>
        <v>22016796.162361111</v>
      </c>
      <c r="AF50" s="261">
        <f t="shared" ref="AF50" si="22">SUM(AF15:AF49)</f>
        <v>31486895.202361111</v>
      </c>
      <c r="AG50" s="261">
        <f t="shared" ref="AG50" si="23">SUM(AG15:AG49)</f>
        <v>26692740.635694448</v>
      </c>
      <c r="AH50" s="261">
        <f t="shared" ref="AH50" si="24">SUM(AH15:AH49)</f>
        <v>26142709.721944448</v>
      </c>
      <c r="AI50" s="261">
        <f t="shared" ref="AI50" si="25">SUM(AI15:AI49)</f>
        <v>28103657.92694445</v>
      </c>
      <c r="AJ50" s="261">
        <f t="shared" ref="AJ50" si="26">SUM(AJ15:AJ49)</f>
        <v>13493975.253611112</v>
      </c>
      <c r="AK50" s="261">
        <f t="shared" ref="AK50" si="27">SUM(AK15:AK49)</f>
        <v>14953377.333611112</v>
      </c>
      <c r="AL50" s="261">
        <f t="shared" ref="AL50" si="28">SUM(AL15:AL49)</f>
        <v>16408147.166944446</v>
      </c>
      <c r="AM50" s="261">
        <f t="shared" ref="AM50" si="29">SUM(AM15:AM49)</f>
        <v>16408147.166944446</v>
      </c>
      <c r="AN50" s="261">
        <f t="shared" ref="AN50" si="30">SUM(AN15:AN49)</f>
        <v>14417095.086944446</v>
      </c>
      <c r="AO50" s="112">
        <f>SUM(E50:AN50)</f>
        <v>564644847.4849999</v>
      </c>
      <c r="AP50" s="112">
        <f>+SUM(E50:AN50)</f>
        <v>564644847.4849999</v>
      </c>
      <c r="AQ50" s="112">
        <f t="shared" si="2"/>
        <v>0</v>
      </c>
    </row>
    <row r="51" spans="1:43" ht="41.25" customHeight="1">
      <c r="A51" s="160"/>
      <c r="B51" s="160"/>
      <c r="C51" s="159"/>
      <c r="D51" s="159"/>
      <c r="E51" s="262">
        <f>+E50/$D$50</f>
        <v>4.4044558916352368E-3</v>
      </c>
      <c r="F51" s="262">
        <f t="shared" ref="F51:AN51" si="31">+F50/$D$50</f>
        <v>5.7514949994928331E-4</v>
      </c>
      <c r="G51" s="262">
        <f t="shared" si="31"/>
        <v>1.4492748307075028E-2</v>
      </c>
      <c r="H51" s="262">
        <f t="shared" si="31"/>
        <v>2.9443020182368294E-3</v>
      </c>
      <c r="I51" s="262">
        <f t="shared" si="31"/>
        <v>1.6426450509865083E-2</v>
      </c>
      <c r="J51" s="262">
        <f t="shared" si="31"/>
        <v>1.6426450509865083E-2</v>
      </c>
      <c r="K51" s="262">
        <f t="shared" si="31"/>
        <v>1.6248554630866874E-2</v>
      </c>
      <c r="L51" s="262">
        <f t="shared" si="31"/>
        <v>1.0302908133725261E-2</v>
      </c>
      <c r="M51" s="262">
        <f t="shared" si="31"/>
        <v>1.0302908133725261E-2</v>
      </c>
      <c r="N51" s="262">
        <f t="shared" si="31"/>
        <v>1.0302908133725261E-2</v>
      </c>
      <c r="O51" s="262">
        <f t="shared" si="31"/>
        <v>1.0302908133725261E-2</v>
      </c>
      <c r="P51" s="262">
        <f t="shared" si="31"/>
        <v>1.0302908133725261E-2</v>
      </c>
      <c r="Q51" s="262">
        <f t="shared" si="31"/>
        <v>1.0908888233481136E-2</v>
      </c>
      <c r="R51" s="262">
        <f t="shared" si="31"/>
        <v>1.0908888233481136E-2</v>
      </c>
      <c r="S51" s="262">
        <f t="shared" si="31"/>
        <v>1.0302908133725261E-2</v>
      </c>
      <c r="T51" s="262">
        <f t="shared" si="31"/>
        <v>1.0302908133725261E-2</v>
      </c>
      <c r="U51" s="262">
        <f t="shared" si="31"/>
        <v>1.0302908133725261E-2</v>
      </c>
      <c r="V51" s="262">
        <f t="shared" si="31"/>
        <v>1.0302908133725261E-2</v>
      </c>
      <c r="W51" s="262">
        <f t="shared" si="31"/>
        <v>1.0302908133725261E-2</v>
      </c>
      <c r="X51" s="262">
        <f t="shared" si="31"/>
        <v>2.4831789551698905E-2</v>
      </c>
      <c r="Y51" s="262">
        <f t="shared" si="31"/>
        <v>2.4507855489156592E-2</v>
      </c>
      <c r="Z51" s="262">
        <f t="shared" si="31"/>
        <v>2.687700800744414E-2</v>
      </c>
      <c r="AA51" s="262">
        <f t="shared" si="31"/>
        <v>3.5795477753156557E-2</v>
      </c>
      <c r="AB51" s="262">
        <f t="shared" si="31"/>
        <v>3.1987997131315775E-2</v>
      </c>
      <c r="AC51" s="262">
        <f t="shared" si="31"/>
        <v>3.8099376136748304E-2</v>
      </c>
      <c r="AD51" s="262">
        <f t="shared" si="31"/>
        <v>2.5622531876829675E-2</v>
      </c>
      <c r="AE51" s="262">
        <f t="shared" si="31"/>
        <v>2.509496912399577E-2</v>
      </c>
      <c r="AF51" s="262">
        <f t="shared" si="31"/>
        <v>3.588908472816621E-2</v>
      </c>
      <c r="AG51" s="262">
        <f t="shared" si="31"/>
        <v>3.0424658390248882E-2</v>
      </c>
      <c r="AH51" s="262">
        <f t="shared" si="31"/>
        <v>2.9797727537275987E-2</v>
      </c>
      <c r="AI51" s="262">
        <f t="shared" si="31"/>
        <v>3.2032836328552215E-2</v>
      </c>
      <c r="AJ51" s="262">
        <f t="shared" si="31"/>
        <v>1.5380570808401335E-2</v>
      </c>
      <c r="AK51" s="262">
        <f t="shared" si="31"/>
        <v>1.7044012204098374E-2</v>
      </c>
      <c r="AL51" s="262">
        <f t="shared" si="31"/>
        <v>1.8702173717735488E-2</v>
      </c>
      <c r="AM51" s="262">
        <f>+AM50/$D$50</f>
        <v>1.8702173717735488E-2</v>
      </c>
      <c r="AN51" s="262">
        <f t="shared" si="31"/>
        <v>1.6432752222282573E-2</v>
      </c>
      <c r="AO51" s="236">
        <f>+SUM(E50:AN50)</f>
        <v>564644847.4849999</v>
      </c>
      <c r="AP51" s="112">
        <f t="shared" si="1"/>
        <v>0.64358796389655071</v>
      </c>
      <c r="AQ51" s="112">
        <f t="shared" si="2"/>
        <v>564644846.84141195</v>
      </c>
    </row>
    <row r="52" spans="1:43" ht="54.75" customHeight="1">
      <c r="A52" s="160"/>
      <c r="B52" s="160"/>
      <c r="C52" s="160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237">
        <f>+SUM(E51:AN51)</f>
        <v>0.64358796389655071</v>
      </c>
      <c r="AP52" s="112">
        <f t="shared" si="1"/>
        <v>0</v>
      </c>
      <c r="AQ52" s="112">
        <f t="shared" si="2"/>
        <v>0.64358796389655071</v>
      </c>
    </row>
    <row r="53" spans="1:43" ht="51.75" customHeight="1">
      <c r="A53" s="160"/>
      <c r="B53" s="160"/>
      <c r="C53" s="263" t="s">
        <v>391</v>
      </c>
      <c r="D53" s="264">
        <v>86909789</v>
      </c>
      <c r="E53" s="264">
        <f>+E51*$D$53</f>
        <v>382790.33220182528</v>
      </c>
      <c r="F53" s="264">
        <f t="shared" ref="F53:AN53" si="32">+F51*$D$53</f>
        <v>49986.121684047721</v>
      </c>
      <c r="G53" s="264">
        <f t="shared" si="32"/>
        <v>1259561.6973979978</v>
      </c>
      <c r="H53" s="264">
        <f t="shared" si="32"/>
        <v>255888.66715723698</v>
      </c>
      <c r="I53" s="264">
        <f t="shared" si="32"/>
        <v>1427619.3478313168</v>
      </c>
      <c r="J53" s="264">
        <f t="shared" si="32"/>
        <v>1427619.3478313168</v>
      </c>
      <c r="K53" s="264">
        <f t="shared" si="32"/>
        <v>1412158.454523613</v>
      </c>
      <c r="L53" s="264">
        <f t="shared" si="32"/>
        <v>895423.57198844629</v>
      </c>
      <c r="M53" s="264">
        <f t="shared" si="32"/>
        <v>895423.57198844629</v>
      </c>
      <c r="N53" s="264">
        <f t="shared" si="32"/>
        <v>895423.57198844629</v>
      </c>
      <c r="O53" s="264">
        <f t="shared" si="32"/>
        <v>895423.57198844629</v>
      </c>
      <c r="P53" s="264">
        <f t="shared" si="32"/>
        <v>895423.57198844629</v>
      </c>
      <c r="Q53" s="264">
        <f t="shared" si="32"/>
        <v>948089.17459642829</v>
      </c>
      <c r="R53" s="264">
        <f t="shared" si="32"/>
        <v>948089.17459642829</v>
      </c>
      <c r="S53" s="264">
        <f t="shared" si="32"/>
        <v>895423.57198844629</v>
      </c>
      <c r="T53" s="264">
        <f t="shared" si="32"/>
        <v>895423.57198844629</v>
      </c>
      <c r="U53" s="264">
        <f t="shared" si="32"/>
        <v>895423.57198844629</v>
      </c>
      <c r="V53" s="264">
        <f t="shared" si="32"/>
        <v>895423.57198844629</v>
      </c>
      <c r="W53" s="264">
        <f t="shared" si="32"/>
        <v>895423.57198844629</v>
      </c>
      <c r="X53" s="264">
        <f t="shared" si="32"/>
        <v>2158125.5904305563</v>
      </c>
      <c r="Y53" s="264">
        <f t="shared" si="32"/>
        <v>2129972.5494050914</v>
      </c>
      <c r="Z53" s="264">
        <f t="shared" si="32"/>
        <v>2335875.0948782805</v>
      </c>
      <c r="AA53" s="264">
        <f t="shared" si="32"/>
        <v>3110977.4186810306</v>
      </c>
      <c r="AB53" s="264">
        <f t="shared" si="32"/>
        <v>2780070.0812152592</v>
      </c>
      <c r="AC53" s="264">
        <f t="shared" si="32"/>
        <v>3311208.7410764303</v>
      </c>
      <c r="AD53" s="264">
        <f t="shared" si="32"/>
        <v>2226848.8390610409</v>
      </c>
      <c r="AE53" s="264">
        <f t="shared" si="32"/>
        <v>2180998.4715279872</v>
      </c>
      <c r="AF53" s="264">
        <f t="shared" si="32"/>
        <v>3119112.7811280475</v>
      </c>
      <c r="AG53" s="264">
        <f t="shared" si="32"/>
        <v>2644200.6410936099</v>
      </c>
      <c r="AH53" s="264">
        <f t="shared" si="32"/>
        <v>2589714.2129441458</v>
      </c>
      <c r="AI53" s="264">
        <f t="shared" si="32"/>
        <v>2783967.0463860077</v>
      </c>
      <c r="AJ53" s="264">
        <f t="shared" si="32"/>
        <v>1336722.1636577195</v>
      </c>
      <c r="AK53" s="264">
        <f t="shared" si="32"/>
        <v>1481291.5043716147</v>
      </c>
      <c r="AL53" s="264">
        <f t="shared" si="32"/>
        <v>1625401.9716497369</v>
      </c>
      <c r="AM53" s="264">
        <f t="shared" si="32"/>
        <v>1625401.9716497369</v>
      </c>
      <c r="AN53" s="264">
        <f t="shared" si="32"/>
        <v>1428167.0283278595</v>
      </c>
      <c r="AO53" s="112">
        <f>+D53</f>
        <v>86909789</v>
      </c>
      <c r="AP53" s="112">
        <f>+SUM(E53:AN53)</f>
        <v>55934094.145188831</v>
      </c>
      <c r="AQ53" s="112">
        <f t="shared" si="2"/>
        <v>30975694.854811169</v>
      </c>
    </row>
    <row r="54" spans="1:43" ht="50.25" customHeight="1">
      <c r="A54" s="238"/>
      <c r="B54" s="238"/>
      <c r="C54" s="519" t="s">
        <v>497</v>
      </c>
      <c r="D54" s="520">
        <f>+D50+D53</f>
        <v>964248830.68499994</v>
      </c>
      <c r="E54" s="520">
        <f t="shared" ref="E54:G54" si="33">+E50+E53</f>
        <v>4246991.4433129365</v>
      </c>
      <c r="F54" s="520">
        <f t="shared" si="33"/>
        <v>554587.23279515887</v>
      </c>
      <c r="G54" s="520">
        <f t="shared" si="33"/>
        <v>13974615.608509108</v>
      </c>
      <c r="H54" s="520">
        <f>+H50+H53</f>
        <v>2839039.778268348</v>
      </c>
      <c r="I54" s="520">
        <f t="shared" ref="I54:L54" si="34">+I50+I53</f>
        <v>15839185.696442427</v>
      </c>
      <c r="J54" s="520">
        <f t="shared" si="34"/>
        <v>15839185.696442427</v>
      </c>
      <c r="K54" s="520">
        <f t="shared" si="34"/>
        <v>15667649.803134724</v>
      </c>
      <c r="L54" s="520">
        <f t="shared" si="34"/>
        <v>9934567.1205995586</v>
      </c>
      <c r="M54" s="520">
        <f>+M50+M53</f>
        <v>9934567.1205995586</v>
      </c>
      <c r="N54" s="520">
        <f>+N50+N53</f>
        <v>9934567.1205995586</v>
      </c>
      <c r="O54" s="520">
        <f>+O50+O53</f>
        <v>9934567.1205995586</v>
      </c>
      <c r="P54" s="520">
        <f t="shared" ref="P54:AN54" si="35">+P50+P53</f>
        <v>9934567.1205995586</v>
      </c>
      <c r="Q54" s="520">
        <f t="shared" si="35"/>
        <v>10518882.723207541</v>
      </c>
      <c r="R54" s="520">
        <f t="shared" si="35"/>
        <v>10518882.723207541</v>
      </c>
      <c r="S54" s="520">
        <f t="shared" si="35"/>
        <v>9934567.1205995586</v>
      </c>
      <c r="T54" s="520">
        <f t="shared" si="35"/>
        <v>9934567.1205995586</v>
      </c>
      <c r="U54" s="520">
        <f t="shared" si="35"/>
        <v>9934567.1205995586</v>
      </c>
      <c r="V54" s="520">
        <f t="shared" si="35"/>
        <v>9934567.1205995586</v>
      </c>
      <c r="W54" s="520">
        <f t="shared" si="35"/>
        <v>9934567.1205995586</v>
      </c>
      <c r="X54" s="520">
        <f t="shared" si="35"/>
        <v>23944024.039041668</v>
      </c>
      <c r="Y54" s="520">
        <f t="shared" si="35"/>
        <v>23631670.998016201</v>
      </c>
      <c r="Z54" s="520">
        <f t="shared" si="35"/>
        <v>25916123.543489389</v>
      </c>
      <c r="AA54" s="520">
        <f t="shared" si="35"/>
        <v>34515747.567292139</v>
      </c>
      <c r="AB54" s="520">
        <f t="shared" si="35"/>
        <v>30844388.82982637</v>
      </c>
      <c r="AC54" s="520">
        <f t="shared" si="35"/>
        <v>36737278.889687538</v>
      </c>
      <c r="AD54" s="520">
        <f t="shared" si="35"/>
        <v>24706496.40142215</v>
      </c>
      <c r="AE54" s="520">
        <f t="shared" si="35"/>
        <v>24197794.633889098</v>
      </c>
      <c r="AF54" s="520">
        <f t="shared" si="35"/>
        <v>34606007.983489156</v>
      </c>
      <c r="AG54" s="520">
        <f t="shared" si="35"/>
        <v>29336941.276788056</v>
      </c>
      <c r="AH54" s="520">
        <f t="shared" si="35"/>
        <v>28732423.934888594</v>
      </c>
      <c r="AI54" s="520">
        <f t="shared" si="35"/>
        <v>30887624.973330457</v>
      </c>
      <c r="AJ54" s="520">
        <f t="shared" si="35"/>
        <v>14830697.417268831</v>
      </c>
      <c r="AK54" s="520">
        <f t="shared" si="35"/>
        <v>16434668.837982727</v>
      </c>
      <c r="AL54" s="520">
        <f t="shared" si="35"/>
        <v>18033549.138594184</v>
      </c>
      <c r="AM54" s="520">
        <f t="shared" si="35"/>
        <v>18033549.138594184</v>
      </c>
      <c r="AN54" s="520">
        <f t="shared" si="35"/>
        <v>15845262.115272306</v>
      </c>
      <c r="AO54" s="112">
        <f>SUM(E53:AN53)</f>
        <v>55934094.145188831</v>
      </c>
      <c r="AP54" s="112">
        <f>+SUM(E54:AN54)</f>
        <v>620578941.63018882</v>
      </c>
      <c r="AQ54" s="112">
        <f t="shared" si="2"/>
        <v>-564644847.48500001</v>
      </c>
    </row>
    <row r="55" spans="1:43" ht="66" customHeight="1">
      <c r="A55" s="160"/>
      <c r="B55" s="160"/>
      <c r="C55" s="160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12"/>
      <c r="AP55" s="112"/>
      <c r="AQ55" s="112"/>
    </row>
    <row r="56" spans="1:43" ht="66" customHeight="1">
      <c r="A56" s="88"/>
      <c r="B56" s="88"/>
      <c r="C56" s="97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12"/>
      <c r="AP56" s="112"/>
      <c r="AQ56" s="112"/>
    </row>
    <row r="57" spans="1:43" ht="66" customHeight="1">
      <c r="A57" s="88"/>
      <c r="B57" s="88"/>
      <c r="C57" s="97"/>
      <c r="D57" s="30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2"/>
      <c r="AO57" s="112"/>
      <c r="AP57" s="112"/>
      <c r="AQ57" s="112"/>
    </row>
    <row r="58" spans="1:43" ht="66" customHeight="1">
      <c r="A58" s="158"/>
      <c r="B58" s="158"/>
      <c r="C58" s="13"/>
      <c r="D58" s="302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/>
      <c r="AN58" s="159"/>
      <c r="AO58" s="112"/>
      <c r="AP58" s="112"/>
      <c r="AQ58" s="112"/>
    </row>
    <row r="59" spans="1:43" ht="66" customHeight="1">
      <c r="A59" s="158"/>
      <c r="B59" s="158"/>
      <c r="C59" s="13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12"/>
      <c r="AP59" s="112"/>
      <c r="AQ59" s="112"/>
    </row>
    <row r="60" spans="1:43" ht="66" customHeight="1">
      <c r="A60" s="158"/>
      <c r="B60" s="158"/>
      <c r="C60" s="13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12"/>
      <c r="AP60" s="112"/>
      <c r="AQ60" s="112"/>
    </row>
    <row r="61" spans="1:43" ht="66" customHeight="1">
      <c r="A61" s="158"/>
      <c r="B61" s="158"/>
      <c r="C61" s="13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/>
      <c r="AN61" s="159"/>
      <c r="AO61" s="112"/>
      <c r="AP61" s="112"/>
      <c r="AQ61" s="112"/>
    </row>
    <row r="62" spans="1:43" ht="66" customHeight="1">
      <c r="A62" s="158"/>
      <c r="B62" s="158"/>
      <c r="C62" s="13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12"/>
      <c r="AP62" s="112"/>
      <c r="AQ62" s="112"/>
    </row>
    <row r="63" spans="1:43" ht="66" customHeight="1">
      <c r="A63" s="158"/>
      <c r="B63" s="158"/>
      <c r="C63" s="13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12"/>
      <c r="AP63" s="112"/>
      <c r="AQ63" s="112"/>
    </row>
    <row r="64" spans="1:43" ht="66" customHeight="1">
      <c r="A64" s="158"/>
      <c r="B64" s="158"/>
      <c r="C64" s="13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12"/>
      <c r="AP64" s="112"/>
      <c r="AQ64" s="112"/>
    </row>
    <row r="65" spans="1:43" ht="66" customHeight="1">
      <c r="A65" s="158"/>
      <c r="B65" s="158"/>
      <c r="C65" s="13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/>
      <c r="AN65" s="159"/>
      <c r="AO65" s="112"/>
      <c r="AP65" s="112"/>
      <c r="AQ65" s="112"/>
    </row>
    <row r="66" spans="1:43" ht="66" customHeight="1">
      <c r="A66" s="158"/>
      <c r="B66" s="158"/>
      <c r="C66" s="13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/>
      <c r="AN66" s="159"/>
      <c r="AO66" s="112"/>
      <c r="AP66" s="112"/>
      <c r="AQ66" s="112"/>
    </row>
    <row r="67" spans="1:43" ht="66" customHeight="1">
      <c r="A67" s="158"/>
      <c r="B67" s="158"/>
      <c r="C67" s="13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  <c r="AO67" s="112"/>
      <c r="AP67" s="112"/>
      <c r="AQ67" s="112"/>
    </row>
    <row r="68" spans="1:43" ht="66" customHeight="1">
      <c r="A68" s="158"/>
      <c r="B68" s="158"/>
      <c r="C68" s="13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59"/>
      <c r="AO68" s="112"/>
      <c r="AP68" s="112"/>
      <c r="AQ68" s="112"/>
    </row>
    <row r="69" spans="1:43" ht="66" customHeight="1">
      <c r="A69" s="158"/>
      <c r="B69" s="158"/>
      <c r="C69" s="13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59"/>
      <c r="AO69" s="112"/>
      <c r="AP69" s="112"/>
      <c r="AQ69" s="112"/>
    </row>
    <row r="70" spans="1:43" ht="66" customHeight="1">
      <c r="A70" s="158"/>
      <c r="B70" s="158"/>
      <c r="C70" s="13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59"/>
      <c r="AO70" s="112"/>
      <c r="AP70" s="112"/>
      <c r="AQ70" s="112"/>
    </row>
    <row r="71" spans="1:43" ht="66" customHeight="1">
      <c r="A71" s="158"/>
      <c r="B71" s="158"/>
      <c r="C71" s="13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  <c r="AO71" s="112"/>
      <c r="AP71" s="112"/>
      <c r="AQ71" s="112"/>
    </row>
    <row r="72" spans="1:43" ht="66" customHeight="1">
      <c r="A72" s="158"/>
      <c r="B72" s="158"/>
      <c r="C72" s="13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  <c r="AO72" s="152"/>
      <c r="AP72" s="152"/>
      <c r="AQ72" s="152"/>
    </row>
    <row r="73" spans="1:43" ht="66" customHeight="1">
      <c r="A73" s="158"/>
      <c r="B73" s="158"/>
      <c r="C73" s="13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2"/>
      <c r="AP73" s="152"/>
      <c r="AQ73" s="152"/>
    </row>
    <row r="74" spans="1:43" ht="66" customHeight="1">
      <c r="A74" s="158"/>
      <c r="B74" s="158"/>
      <c r="C74" s="13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  <c r="AO74" s="152"/>
      <c r="AP74" s="152"/>
      <c r="AQ74" s="152"/>
    </row>
    <row r="75" spans="1:43" ht="66" customHeight="1">
      <c r="A75" s="158"/>
      <c r="B75" s="158"/>
      <c r="C75" s="342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52"/>
      <c r="AP75" s="152"/>
      <c r="AQ75" s="152"/>
    </row>
    <row r="76" spans="1:43" ht="66" customHeight="1">
      <c r="A76" s="158"/>
      <c r="B76" s="158"/>
      <c r="C76" s="342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52"/>
      <c r="AP76" s="152"/>
      <c r="AQ76" s="152"/>
    </row>
    <row r="77" spans="1:43" ht="66" customHeight="1">
      <c r="A77" s="158"/>
      <c r="B77" s="158"/>
      <c r="C77" s="342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59"/>
      <c r="AO77" s="152"/>
      <c r="AP77" s="152"/>
      <c r="AQ77" s="152"/>
    </row>
    <row r="78" spans="1:43" ht="66" customHeight="1">
      <c r="A78" s="158"/>
      <c r="B78" s="158"/>
      <c r="C78" s="342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  <c r="AO78" s="152"/>
      <c r="AP78" s="152"/>
      <c r="AQ78" s="152"/>
    </row>
    <row r="79" spans="1:43" ht="66" customHeight="1">
      <c r="A79" s="158"/>
      <c r="B79" s="158"/>
      <c r="C79" s="342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59"/>
      <c r="AO79" s="152"/>
      <c r="AP79" s="152"/>
      <c r="AQ79" s="152"/>
    </row>
    <row r="80" spans="1:43" ht="66" customHeight="1">
      <c r="A80" s="158"/>
      <c r="B80" s="158"/>
      <c r="C80" s="342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  <c r="AO80" s="152"/>
      <c r="AP80" s="152"/>
      <c r="AQ80" s="152"/>
    </row>
    <row r="81" spans="1:43" ht="66" customHeight="1">
      <c r="A81" s="158"/>
      <c r="B81" s="158"/>
      <c r="C81" s="342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2"/>
      <c r="AP81" s="152"/>
      <c r="AQ81" s="152"/>
    </row>
    <row r="82" spans="1:43" ht="66" customHeight="1">
      <c r="A82" s="158"/>
      <c r="B82" s="158"/>
      <c r="C82" s="342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2"/>
      <c r="AP82" s="152"/>
      <c r="AQ82" s="152"/>
    </row>
    <row r="83" spans="1:43" ht="66" customHeight="1">
      <c r="A83" s="158"/>
      <c r="B83" s="158"/>
      <c r="C83" s="342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59"/>
      <c r="AO83" s="152"/>
      <c r="AP83" s="152"/>
      <c r="AQ83" s="152"/>
    </row>
    <row r="84" spans="1:43" ht="66" customHeight="1">
      <c r="A84" s="158"/>
      <c r="B84" s="158"/>
      <c r="C84" s="342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  <c r="AM84" s="159"/>
      <c r="AN84" s="159"/>
      <c r="AO84" s="152"/>
      <c r="AP84" s="152"/>
      <c r="AQ84" s="152"/>
    </row>
    <row r="85" spans="1:43" ht="66" customHeight="1">
      <c r="A85" s="158"/>
      <c r="B85" s="158"/>
      <c r="C85" s="342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59"/>
      <c r="AO85" s="152"/>
      <c r="AP85" s="152"/>
      <c r="AQ85" s="152"/>
    </row>
    <row r="86" spans="1:43" ht="66" customHeight="1">
      <c r="A86" s="158"/>
      <c r="B86" s="158"/>
      <c r="C86" s="13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59"/>
      <c r="AO86" s="152"/>
      <c r="AP86" s="152"/>
      <c r="AQ86" s="152"/>
    </row>
    <row r="87" spans="1:43" ht="66" customHeight="1">
      <c r="A87" s="158"/>
      <c r="B87" s="158"/>
      <c r="C87" s="13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59"/>
      <c r="AO87" s="152"/>
      <c r="AP87" s="152"/>
      <c r="AQ87" s="152"/>
    </row>
    <row r="88" spans="1:43" ht="66" customHeight="1">
      <c r="A88" s="158"/>
      <c r="B88" s="158"/>
      <c r="C88" s="13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59"/>
      <c r="AO88" s="152"/>
      <c r="AP88" s="152"/>
      <c r="AQ88" s="152"/>
    </row>
    <row r="89" spans="1:43" ht="66" customHeight="1">
      <c r="A89" s="158"/>
      <c r="B89" s="158"/>
      <c r="C89" s="13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59"/>
      <c r="AO89" s="152"/>
      <c r="AP89" s="152"/>
      <c r="AQ89" s="152"/>
    </row>
    <row r="90" spans="1:43" ht="66" customHeight="1">
      <c r="A90" s="158"/>
      <c r="B90" s="158"/>
      <c r="C90" s="13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59"/>
      <c r="AO90" s="152"/>
      <c r="AP90" s="152"/>
      <c r="AQ90" s="152"/>
    </row>
    <row r="91" spans="1:43" ht="66" customHeight="1">
      <c r="A91" s="158"/>
      <c r="B91" s="158"/>
      <c r="C91" s="13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52"/>
      <c r="AP91" s="152"/>
      <c r="AQ91" s="152"/>
    </row>
    <row r="92" spans="1:43" ht="66" customHeight="1">
      <c r="A92" s="158"/>
      <c r="B92" s="158"/>
      <c r="C92" s="13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52"/>
      <c r="AP92" s="152"/>
      <c r="AQ92" s="152"/>
    </row>
    <row r="93" spans="1:43" ht="66" customHeight="1">
      <c r="A93" s="158"/>
      <c r="B93" s="158"/>
      <c r="C93" s="13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59"/>
      <c r="AO93" s="152"/>
      <c r="AP93" s="152"/>
      <c r="AQ93" s="152"/>
    </row>
    <row r="94" spans="1:43" ht="66" customHeight="1">
      <c r="A94" s="158"/>
      <c r="B94" s="158"/>
      <c r="C94" s="13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  <c r="AO94" s="152"/>
      <c r="AP94" s="152"/>
      <c r="AQ94" s="152"/>
    </row>
    <row r="95" spans="1:43" ht="66" customHeight="1">
      <c r="A95" s="158"/>
      <c r="B95" s="158"/>
      <c r="C95" s="13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52"/>
      <c r="AP95" s="152"/>
      <c r="AQ95" s="152"/>
    </row>
    <row r="96" spans="1:43" ht="66" customHeight="1">
      <c r="A96" s="158"/>
      <c r="B96" s="158"/>
      <c r="C96" s="13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52"/>
      <c r="AP96" s="152"/>
      <c r="AQ96" s="152"/>
    </row>
    <row r="97" spans="1:43" ht="66" customHeight="1">
      <c r="A97" s="158"/>
      <c r="B97" s="158"/>
      <c r="C97" s="13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59"/>
      <c r="AO97" s="152"/>
      <c r="AP97" s="152"/>
      <c r="AQ97" s="152"/>
    </row>
    <row r="98" spans="1:43" ht="66" customHeight="1">
      <c r="A98" s="158"/>
      <c r="B98" s="158"/>
      <c r="C98" s="13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59"/>
      <c r="AO98" s="152"/>
      <c r="AP98" s="152"/>
      <c r="AQ98" s="152"/>
    </row>
    <row r="99" spans="1:43" ht="66" customHeight="1">
      <c r="A99" s="158"/>
      <c r="B99" s="158"/>
      <c r="C99" s="13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59"/>
      <c r="AO99" s="152"/>
      <c r="AP99" s="152"/>
      <c r="AQ99" s="152"/>
    </row>
    <row r="100" spans="1:43" ht="66" customHeight="1">
      <c r="A100" s="158"/>
      <c r="B100" s="158"/>
      <c r="C100" s="13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59"/>
      <c r="AO100" s="152"/>
      <c r="AP100" s="152"/>
      <c r="AQ100" s="152"/>
    </row>
    <row r="101" spans="1:43" ht="66" customHeight="1">
      <c r="A101" s="158"/>
      <c r="B101" s="158"/>
      <c r="C101" s="13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  <c r="AM101" s="159"/>
      <c r="AN101" s="159"/>
      <c r="AO101" s="152"/>
      <c r="AP101" s="152"/>
      <c r="AQ101" s="152"/>
    </row>
    <row r="102" spans="1:43" ht="66" customHeight="1">
      <c r="A102" s="158"/>
      <c r="B102" s="158"/>
      <c r="C102" s="13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/>
      <c r="AN102" s="159"/>
      <c r="AO102" s="152"/>
      <c r="AP102" s="152"/>
      <c r="AQ102" s="152"/>
    </row>
    <row r="103" spans="1:43" ht="66" customHeight="1">
      <c r="A103" s="158"/>
      <c r="B103" s="158"/>
      <c r="C103" s="13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59"/>
      <c r="AO103" s="152"/>
      <c r="AP103" s="152"/>
      <c r="AQ103" s="152"/>
    </row>
    <row r="104" spans="1:43" ht="66" customHeight="1">
      <c r="A104" s="158"/>
      <c r="B104" s="158"/>
      <c r="C104" s="13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  <c r="AK104" s="159"/>
      <c r="AL104" s="159"/>
      <c r="AM104" s="159"/>
      <c r="AN104" s="159"/>
      <c r="AO104" s="152"/>
      <c r="AP104" s="152"/>
      <c r="AQ104" s="152"/>
    </row>
    <row r="105" spans="1:43" ht="66" customHeight="1">
      <c r="A105" s="158"/>
      <c r="B105" s="158"/>
      <c r="C105" s="13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  <c r="AM105" s="159"/>
      <c r="AN105" s="159"/>
      <c r="AO105" s="152"/>
      <c r="AP105" s="152"/>
      <c r="AQ105" s="152"/>
    </row>
    <row r="106" spans="1:43" ht="66" customHeight="1">
      <c r="A106" s="158"/>
      <c r="B106" s="158"/>
      <c r="C106" s="13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  <c r="AK106" s="159"/>
      <c r="AL106" s="159"/>
      <c r="AM106" s="159"/>
      <c r="AN106" s="159"/>
      <c r="AO106" s="152"/>
      <c r="AP106" s="152"/>
      <c r="AQ106" s="152"/>
    </row>
    <row r="107" spans="1:43" ht="66" customHeight="1">
      <c r="A107" s="158"/>
      <c r="B107" s="158"/>
      <c r="C107" s="13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  <c r="AK107" s="159"/>
      <c r="AL107" s="159"/>
      <c r="AM107" s="159"/>
      <c r="AN107" s="159"/>
      <c r="AO107" s="152"/>
      <c r="AP107" s="152"/>
      <c r="AQ107" s="152"/>
    </row>
    <row r="108" spans="1:43" ht="66" customHeight="1">
      <c r="A108" s="158"/>
      <c r="B108" s="158"/>
      <c r="C108" s="13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59"/>
      <c r="AG108" s="159"/>
      <c r="AH108" s="159"/>
      <c r="AI108" s="159"/>
      <c r="AJ108" s="159"/>
      <c r="AK108" s="159"/>
      <c r="AL108" s="159"/>
      <c r="AM108" s="159"/>
      <c r="AN108" s="159"/>
      <c r="AO108" s="152"/>
      <c r="AP108" s="152"/>
      <c r="AQ108" s="152"/>
    </row>
    <row r="109" spans="1:43" ht="66" customHeight="1">
      <c r="A109" s="158"/>
      <c r="B109" s="158"/>
      <c r="C109" s="13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  <c r="AK109" s="159"/>
      <c r="AL109" s="159"/>
      <c r="AM109" s="159"/>
      <c r="AN109" s="159"/>
      <c r="AO109" s="152"/>
      <c r="AP109" s="152"/>
      <c r="AQ109" s="152"/>
    </row>
    <row r="110" spans="1:43" ht="44.25" customHeight="1">
      <c r="C110" s="13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52"/>
      <c r="AP110" s="152"/>
      <c r="AQ110" s="152"/>
    </row>
    <row r="111" spans="1:43" ht="44.25" customHeight="1">
      <c r="C111" s="13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152"/>
      <c r="AP111" s="152"/>
      <c r="AQ111" s="152"/>
    </row>
    <row r="112" spans="1:43" ht="44.25" customHeight="1">
      <c r="C112" s="13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52"/>
      <c r="AP112" s="152"/>
      <c r="AQ112" s="152"/>
    </row>
    <row r="113" spans="3:43" ht="44.25" customHeight="1">
      <c r="C113" s="13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52"/>
      <c r="AP113" s="152"/>
      <c r="AQ113" s="152"/>
    </row>
    <row r="114" spans="3:43" ht="44.25" customHeight="1">
      <c r="C114" s="13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52"/>
      <c r="AP114" s="152"/>
      <c r="AQ114" s="152"/>
    </row>
    <row r="115" spans="3:43" ht="44.25" customHeight="1">
      <c r="C115" s="13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>
        <f>340849992*0.8</f>
        <v>272679993.60000002</v>
      </c>
      <c r="R115" s="160">
        <f>+Q115-2000</f>
        <v>272677993.60000002</v>
      </c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  <c r="AM115" s="160"/>
      <c r="AN115" s="160"/>
      <c r="AO115" s="152"/>
      <c r="AP115" s="152"/>
      <c r="AQ115" s="152"/>
    </row>
    <row r="116" spans="3:43" ht="44.25" customHeight="1">
      <c r="C116" s="13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>
        <f>340844992*0.12</f>
        <v>40901399.039999999</v>
      </c>
      <c r="R116" s="160">
        <f t="shared" ref="R116:R117" si="36">+Q116-1000</f>
        <v>40900399.039999999</v>
      </c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/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52"/>
      <c r="AP116" s="152"/>
      <c r="AQ116" s="152"/>
    </row>
    <row r="117" spans="3:43" ht="44.25" customHeight="1">
      <c r="C117" s="13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>
        <f>340844992*0.08</f>
        <v>27267599.359999999</v>
      </c>
      <c r="R117" s="160">
        <f t="shared" si="36"/>
        <v>27266599.359999999</v>
      </c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  <c r="AE117" s="160"/>
      <c r="AF117" s="160"/>
      <c r="AG117" s="160"/>
      <c r="AH117" s="160"/>
      <c r="AI117" s="160"/>
      <c r="AJ117" s="160"/>
      <c r="AK117" s="160"/>
      <c r="AL117" s="160"/>
      <c r="AM117" s="160"/>
      <c r="AN117" s="160"/>
      <c r="AO117" s="152"/>
      <c r="AP117" s="152"/>
      <c r="AQ117" s="152"/>
    </row>
    <row r="118" spans="3:43" ht="44.25" customHeight="1">
      <c r="C118" s="13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>
        <f t="shared" ref="Q118:R118" si="37">SUM(Q115:Q117)</f>
        <v>340848992.00000006</v>
      </c>
      <c r="R118" s="160">
        <f t="shared" si="37"/>
        <v>340844992.00000006</v>
      </c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52"/>
      <c r="AP118" s="152"/>
      <c r="AQ118" s="152"/>
    </row>
    <row r="119" spans="3:43" ht="44.25" customHeight="1">
      <c r="C119" s="13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52"/>
      <c r="AP119" s="152"/>
      <c r="AQ119" s="152"/>
    </row>
    <row r="120" spans="3:43" ht="44.25" customHeight="1">
      <c r="C120" s="13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90"/>
      <c r="AP120" s="90"/>
      <c r="AQ120" s="90"/>
    </row>
    <row r="121" spans="3:43" ht="44.25" customHeight="1">
      <c r="C121" s="13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90"/>
      <c r="AP121" s="90"/>
      <c r="AQ121" s="90"/>
    </row>
    <row r="122" spans="3:43" ht="44.25" customHeight="1">
      <c r="C122" s="13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90"/>
      <c r="AP122" s="90"/>
      <c r="AQ122" s="90"/>
    </row>
    <row r="123" spans="3:43" ht="44.25" customHeight="1">
      <c r="C123" s="13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90"/>
      <c r="AP123" s="90"/>
      <c r="AQ123" s="90"/>
    </row>
    <row r="124" spans="3:43" ht="44.25" customHeight="1">
      <c r="C124" s="13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  <c r="AF124" s="160"/>
      <c r="AG124" s="160"/>
      <c r="AH124" s="160"/>
      <c r="AI124" s="160"/>
      <c r="AJ124" s="160"/>
      <c r="AK124" s="160"/>
      <c r="AL124" s="160"/>
      <c r="AM124" s="160"/>
      <c r="AN124" s="160"/>
      <c r="AO124" s="90"/>
      <c r="AP124" s="90"/>
      <c r="AQ124" s="90"/>
    </row>
    <row r="125" spans="3:43" ht="44.25" customHeight="1">
      <c r="C125" s="13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90"/>
      <c r="AP125" s="90"/>
      <c r="AQ125" s="90"/>
    </row>
    <row r="126" spans="3:43" ht="44.25" customHeight="1">
      <c r="C126" s="13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/>
      <c r="AN126" s="160"/>
      <c r="AO126" s="90"/>
      <c r="AP126" s="90"/>
      <c r="AQ126" s="90"/>
    </row>
    <row r="127" spans="3:43" ht="44.25" customHeight="1">
      <c r="C127" s="13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/>
      <c r="AN127" s="160"/>
      <c r="AO127" s="90"/>
      <c r="AP127" s="90"/>
      <c r="AQ127" s="90"/>
    </row>
    <row r="128" spans="3:43" ht="44.25" customHeight="1">
      <c r="C128" s="13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/>
      <c r="AF128" s="160"/>
      <c r="AG128" s="160"/>
      <c r="AH128" s="160"/>
      <c r="AI128" s="160"/>
      <c r="AJ128" s="160"/>
      <c r="AK128" s="160"/>
      <c r="AL128" s="160"/>
      <c r="AM128" s="160"/>
      <c r="AN128" s="160"/>
      <c r="AO128" s="90"/>
      <c r="AP128" s="90"/>
      <c r="AQ128" s="90"/>
    </row>
    <row r="129" spans="3:43" ht="44.25" customHeight="1">
      <c r="C129" s="13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0"/>
      <c r="AM129" s="160"/>
      <c r="AN129" s="160"/>
      <c r="AO129" s="90"/>
      <c r="AP129" s="90"/>
      <c r="AQ129" s="90"/>
    </row>
    <row r="130" spans="3:43" ht="44.25" customHeight="1">
      <c r="C130" s="13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  <c r="AF130" s="160"/>
      <c r="AG130" s="160"/>
      <c r="AH130" s="160"/>
      <c r="AI130" s="160"/>
      <c r="AJ130" s="160"/>
      <c r="AK130" s="160"/>
      <c r="AL130" s="160"/>
      <c r="AM130" s="160"/>
      <c r="AN130" s="160"/>
      <c r="AO130" s="90"/>
      <c r="AP130" s="90"/>
      <c r="AQ130" s="90"/>
    </row>
    <row r="131" spans="3:43" ht="44.25" customHeight="1">
      <c r="C131" s="13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0"/>
      <c r="AN131" s="160"/>
      <c r="AO131" s="90"/>
      <c r="AP131" s="90"/>
      <c r="AQ131" s="90"/>
    </row>
    <row r="132" spans="3:43" ht="44.25" customHeight="1">
      <c r="C132" s="13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60"/>
      <c r="AE132" s="160"/>
      <c r="AF132" s="160"/>
      <c r="AG132" s="160"/>
      <c r="AH132" s="160"/>
      <c r="AI132" s="160"/>
      <c r="AJ132" s="160"/>
      <c r="AK132" s="160"/>
      <c r="AL132" s="160"/>
      <c r="AM132" s="160"/>
      <c r="AN132" s="160"/>
      <c r="AO132" s="90"/>
      <c r="AP132" s="90"/>
      <c r="AQ132" s="90"/>
    </row>
    <row r="133" spans="3:43" ht="44.25" customHeight="1">
      <c r="C133" s="13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160"/>
      <c r="AD133" s="160"/>
      <c r="AE133" s="160"/>
      <c r="AF133" s="160"/>
      <c r="AG133" s="160"/>
      <c r="AH133" s="160"/>
      <c r="AI133" s="160"/>
      <c r="AJ133" s="160"/>
      <c r="AK133" s="160"/>
      <c r="AL133" s="160"/>
      <c r="AM133" s="160"/>
      <c r="AN133" s="160"/>
      <c r="AO133" s="90"/>
      <c r="AP133" s="90"/>
      <c r="AQ133" s="90"/>
    </row>
    <row r="134" spans="3:43" ht="44.25" customHeight="1">
      <c r="C134" s="13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160"/>
      <c r="AD134" s="160"/>
      <c r="AE134" s="160"/>
      <c r="AF134" s="160"/>
      <c r="AG134" s="160"/>
      <c r="AH134" s="160"/>
      <c r="AI134" s="160"/>
      <c r="AJ134" s="160"/>
      <c r="AK134" s="160"/>
      <c r="AL134" s="160"/>
      <c r="AM134" s="160"/>
      <c r="AN134" s="160"/>
      <c r="AO134" s="90"/>
      <c r="AP134" s="90"/>
      <c r="AQ134" s="90"/>
    </row>
    <row r="135" spans="3:43" ht="44.25" customHeight="1">
      <c r="C135" s="13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  <c r="AE135" s="160"/>
      <c r="AF135" s="160"/>
      <c r="AG135" s="160"/>
      <c r="AH135" s="160"/>
      <c r="AI135" s="160"/>
      <c r="AJ135" s="160"/>
      <c r="AK135" s="160"/>
      <c r="AL135" s="160"/>
      <c r="AM135" s="160"/>
      <c r="AN135" s="160"/>
      <c r="AO135" s="90"/>
      <c r="AP135" s="90"/>
      <c r="AQ135" s="90"/>
    </row>
    <row r="136" spans="3:43" ht="44.25" customHeight="1">
      <c r="C136" s="13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  <c r="AE136" s="160"/>
      <c r="AF136" s="160"/>
      <c r="AG136" s="160"/>
      <c r="AH136" s="160"/>
      <c r="AI136" s="160"/>
      <c r="AJ136" s="160"/>
      <c r="AK136" s="160"/>
      <c r="AL136" s="160"/>
      <c r="AM136" s="160"/>
      <c r="AN136" s="160"/>
      <c r="AO136" s="90"/>
      <c r="AP136" s="90"/>
      <c r="AQ136" s="90"/>
    </row>
    <row r="137" spans="3:43" ht="44.25" customHeight="1">
      <c r="C137" s="13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160"/>
      <c r="AD137" s="160"/>
      <c r="AE137" s="160"/>
      <c r="AF137" s="160"/>
      <c r="AG137" s="160"/>
      <c r="AH137" s="160"/>
      <c r="AI137" s="160"/>
      <c r="AJ137" s="160"/>
      <c r="AK137" s="160"/>
      <c r="AL137" s="160"/>
      <c r="AM137" s="160"/>
      <c r="AN137" s="160"/>
      <c r="AO137" s="90"/>
      <c r="AP137" s="90"/>
      <c r="AQ137" s="90"/>
    </row>
    <row r="138" spans="3:43" ht="44.25" customHeight="1">
      <c r="C138" s="13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  <c r="AE138" s="160"/>
      <c r="AF138" s="160"/>
      <c r="AG138" s="160"/>
      <c r="AH138" s="160"/>
      <c r="AI138" s="160"/>
      <c r="AJ138" s="160"/>
      <c r="AK138" s="160"/>
      <c r="AL138" s="160"/>
      <c r="AM138" s="160"/>
      <c r="AN138" s="160"/>
      <c r="AO138" s="90"/>
      <c r="AP138" s="90"/>
      <c r="AQ138" s="90"/>
    </row>
    <row r="139" spans="3:43" ht="44.25" customHeight="1">
      <c r="C139" s="13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  <c r="AM139" s="160"/>
      <c r="AN139" s="160"/>
      <c r="AO139" s="90"/>
      <c r="AP139" s="90"/>
      <c r="AQ139" s="90"/>
    </row>
    <row r="140" spans="3:43" ht="44.25" customHeight="1">
      <c r="C140" s="13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160"/>
      <c r="AD140" s="160"/>
      <c r="AE140" s="160"/>
      <c r="AF140" s="160"/>
      <c r="AG140" s="160"/>
      <c r="AH140" s="160"/>
      <c r="AI140" s="160"/>
      <c r="AJ140" s="160"/>
      <c r="AK140" s="160"/>
      <c r="AL140" s="160"/>
      <c r="AM140" s="160"/>
      <c r="AN140" s="160"/>
      <c r="AO140" s="90"/>
      <c r="AP140" s="90"/>
      <c r="AQ140" s="90"/>
    </row>
    <row r="141" spans="3:43" ht="44.25" customHeight="1">
      <c r="C141" s="13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/>
      <c r="AN141" s="160"/>
      <c r="AO141" s="90"/>
      <c r="AP141" s="90"/>
      <c r="AQ141" s="90"/>
    </row>
    <row r="142" spans="3:43" ht="44.25" customHeight="1">
      <c r="C142" s="13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  <c r="AE142" s="160"/>
      <c r="AF142" s="160"/>
      <c r="AG142" s="160"/>
      <c r="AH142" s="160"/>
      <c r="AI142" s="160"/>
      <c r="AJ142" s="160"/>
      <c r="AK142" s="160"/>
      <c r="AL142" s="160"/>
      <c r="AM142" s="160"/>
      <c r="AN142" s="160"/>
      <c r="AO142" s="90"/>
      <c r="AP142" s="90"/>
      <c r="AQ142" s="90"/>
    </row>
    <row r="143" spans="3:43" ht="44.25" customHeight="1">
      <c r="C143" s="13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  <c r="AE143" s="160"/>
      <c r="AF143" s="160"/>
      <c r="AG143" s="160"/>
      <c r="AH143" s="160"/>
      <c r="AI143" s="160"/>
      <c r="AJ143" s="160"/>
      <c r="AK143" s="160"/>
      <c r="AL143" s="160"/>
      <c r="AM143" s="160"/>
      <c r="AN143" s="160"/>
      <c r="AO143" s="90"/>
      <c r="AP143" s="90"/>
      <c r="AQ143" s="90"/>
    </row>
    <row r="144" spans="3:43" ht="44.25" customHeight="1">
      <c r="C144" s="13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  <c r="AE144" s="160"/>
      <c r="AF144" s="160"/>
      <c r="AG144" s="160"/>
      <c r="AH144" s="160"/>
      <c r="AI144" s="160"/>
      <c r="AJ144" s="160"/>
      <c r="AK144" s="160"/>
      <c r="AL144" s="160"/>
      <c r="AM144" s="160"/>
      <c r="AN144" s="160"/>
      <c r="AO144" s="90"/>
      <c r="AP144" s="90"/>
      <c r="AQ144" s="90"/>
    </row>
    <row r="145" spans="3:43" ht="44.25" customHeight="1">
      <c r="C145" s="13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160"/>
      <c r="AO145" s="90"/>
      <c r="AP145" s="90"/>
      <c r="AQ145" s="90"/>
    </row>
    <row r="146" spans="3:43" ht="44.25" customHeight="1">
      <c r="C146" s="13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160"/>
      <c r="AO146" s="90"/>
      <c r="AP146" s="90"/>
      <c r="AQ146" s="90"/>
    </row>
    <row r="147" spans="3:43" ht="44.25" customHeight="1">
      <c r="C147" s="13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90"/>
      <c r="AP147" s="90"/>
      <c r="AQ147" s="90"/>
    </row>
    <row r="148" spans="3:43" ht="44.25" customHeight="1">
      <c r="C148" s="13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  <c r="AM148" s="160"/>
      <c r="AN148" s="160"/>
      <c r="AO148" s="90"/>
      <c r="AP148" s="90"/>
      <c r="AQ148" s="90"/>
    </row>
    <row r="149" spans="3:43" ht="44.25" customHeight="1">
      <c r="C149" s="13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  <c r="AM149" s="160"/>
      <c r="AN149" s="160"/>
      <c r="AO149" s="90"/>
      <c r="AP149" s="90"/>
      <c r="AQ149" s="90"/>
    </row>
    <row r="150" spans="3:43" ht="44.25" customHeight="1">
      <c r="C150" s="13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160"/>
      <c r="AO150" s="90"/>
      <c r="AP150" s="90"/>
      <c r="AQ150" s="90"/>
    </row>
    <row r="151" spans="3:43" ht="44.25" customHeight="1">
      <c r="C151" s="13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90"/>
      <c r="AP151" s="90"/>
      <c r="AQ151" s="90"/>
    </row>
    <row r="152" spans="3:43" ht="44.25" customHeight="1">
      <c r="C152" s="13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  <c r="AM152" s="160"/>
      <c r="AN152" s="160"/>
      <c r="AO152" s="90"/>
      <c r="AP152" s="90"/>
      <c r="AQ152" s="90"/>
    </row>
    <row r="153" spans="3:43" ht="44.25" customHeight="1">
      <c r="C153" s="13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60"/>
      <c r="AM153" s="160"/>
      <c r="AN153" s="160"/>
      <c r="AO153" s="90"/>
      <c r="AP153" s="90"/>
      <c r="AQ153" s="90"/>
    </row>
    <row r="154" spans="3:43" ht="44.25" customHeight="1">
      <c r="C154" s="13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  <c r="AE154" s="160"/>
      <c r="AF154" s="160"/>
      <c r="AG154" s="160"/>
      <c r="AH154" s="160"/>
      <c r="AI154" s="160"/>
      <c r="AJ154" s="160"/>
      <c r="AK154" s="160"/>
      <c r="AL154" s="160"/>
      <c r="AM154" s="160"/>
      <c r="AN154" s="160"/>
      <c r="AO154" s="90"/>
      <c r="AP154" s="90"/>
      <c r="AQ154" s="90"/>
    </row>
    <row r="155" spans="3:43" ht="44.25" customHeight="1">
      <c r="C155" s="13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0"/>
      <c r="AO155" s="90"/>
      <c r="AP155" s="90"/>
      <c r="AQ155" s="90"/>
    </row>
    <row r="156" spans="3:43" ht="44.25" customHeight="1">
      <c r="C156" s="13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160"/>
      <c r="AO156" s="90"/>
      <c r="AP156" s="90"/>
      <c r="AQ156" s="90"/>
    </row>
    <row r="157" spans="3:43" ht="44.25" customHeight="1">
      <c r="C157" s="13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160"/>
      <c r="AO157" s="90"/>
      <c r="AP157" s="90"/>
      <c r="AQ157" s="90"/>
    </row>
    <row r="158" spans="3:43" ht="44.25" customHeight="1">
      <c r="C158" s="13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90"/>
      <c r="AP158" s="90"/>
      <c r="AQ158" s="90"/>
    </row>
    <row r="159" spans="3:43" ht="44.25" customHeight="1">
      <c r="C159" s="13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0"/>
      <c r="AO159" s="90"/>
      <c r="AP159" s="90"/>
      <c r="AQ159" s="90"/>
    </row>
    <row r="160" spans="3:43" ht="44.25" customHeight="1">
      <c r="C160" s="13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160"/>
      <c r="AD160" s="160"/>
      <c r="AE160" s="160"/>
      <c r="AF160" s="160"/>
      <c r="AG160" s="160"/>
      <c r="AH160" s="160"/>
      <c r="AI160" s="160"/>
      <c r="AJ160" s="160"/>
      <c r="AK160" s="160"/>
      <c r="AL160" s="160"/>
      <c r="AM160" s="160"/>
      <c r="AN160" s="160"/>
      <c r="AO160" s="90"/>
      <c r="AP160" s="90"/>
      <c r="AQ160" s="90"/>
    </row>
    <row r="161" spans="3:43" ht="44.25" customHeight="1">
      <c r="C161" s="13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90"/>
      <c r="AP161" s="90"/>
      <c r="AQ161" s="90"/>
    </row>
    <row r="162" spans="3:43" ht="44.25" customHeight="1">
      <c r="C162" s="13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160"/>
      <c r="AO162" s="90"/>
      <c r="AP162" s="90"/>
      <c r="AQ162" s="90"/>
    </row>
    <row r="163" spans="3:43" ht="44.25" customHeight="1">
      <c r="C163" s="13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160"/>
      <c r="AD163" s="160"/>
      <c r="AE163" s="160"/>
      <c r="AF163" s="160"/>
      <c r="AG163" s="160"/>
      <c r="AH163" s="160"/>
      <c r="AI163" s="160"/>
      <c r="AJ163" s="160"/>
      <c r="AK163" s="160"/>
      <c r="AL163" s="160"/>
      <c r="AM163" s="160"/>
      <c r="AN163" s="160"/>
      <c r="AO163" s="90"/>
      <c r="AP163" s="90"/>
      <c r="AQ163" s="90"/>
    </row>
    <row r="164" spans="3:43" ht="44.25" customHeight="1">
      <c r="C164" s="13"/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160"/>
      <c r="AD164" s="160"/>
      <c r="AE164" s="160"/>
      <c r="AF164" s="160"/>
      <c r="AG164" s="160"/>
      <c r="AH164" s="160"/>
      <c r="AI164" s="160"/>
      <c r="AJ164" s="160"/>
      <c r="AK164" s="160"/>
      <c r="AL164" s="160"/>
      <c r="AM164" s="160"/>
      <c r="AN164" s="160"/>
      <c r="AO164" s="90"/>
      <c r="AP164" s="90"/>
      <c r="AQ164" s="90"/>
    </row>
    <row r="165" spans="3:43" ht="44.25" customHeight="1">
      <c r="C165" s="13"/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160"/>
      <c r="AD165" s="160"/>
      <c r="AE165" s="160"/>
      <c r="AF165" s="160"/>
      <c r="AG165" s="160"/>
      <c r="AH165" s="160"/>
      <c r="AI165" s="160"/>
      <c r="AJ165" s="160"/>
      <c r="AK165" s="160"/>
      <c r="AL165" s="160"/>
      <c r="AM165" s="160"/>
      <c r="AN165" s="160"/>
      <c r="AO165" s="90"/>
      <c r="AP165" s="90"/>
      <c r="AQ165" s="90"/>
    </row>
    <row r="166" spans="3:43" ht="44.25" customHeight="1">
      <c r="C166" s="13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  <c r="AC166" s="160"/>
      <c r="AD166" s="160"/>
      <c r="AE166" s="160"/>
      <c r="AF166" s="160"/>
      <c r="AG166" s="160"/>
      <c r="AH166" s="160"/>
      <c r="AI166" s="160"/>
      <c r="AJ166" s="160"/>
      <c r="AK166" s="160"/>
      <c r="AL166" s="160"/>
      <c r="AM166" s="160"/>
      <c r="AN166" s="160"/>
      <c r="AO166" s="90"/>
      <c r="AP166" s="90"/>
      <c r="AQ166" s="90"/>
    </row>
    <row r="167" spans="3:43" ht="44.25" customHeight="1">
      <c r="C167" s="13"/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  <c r="AC167" s="160"/>
      <c r="AD167" s="160"/>
      <c r="AE167" s="160"/>
      <c r="AF167" s="160"/>
      <c r="AG167" s="160"/>
      <c r="AH167" s="160"/>
      <c r="AI167" s="160"/>
      <c r="AJ167" s="160"/>
      <c r="AK167" s="160"/>
      <c r="AL167" s="160"/>
      <c r="AM167" s="160"/>
      <c r="AN167" s="160"/>
      <c r="AO167" s="90"/>
      <c r="AP167" s="90"/>
      <c r="AQ167" s="90"/>
    </row>
    <row r="168" spans="3:43" ht="44.25" customHeight="1">
      <c r="C168" s="13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  <c r="AE168" s="160"/>
      <c r="AF168" s="160"/>
      <c r="AG168" s="160"/>
      <c r="AH168" s="160"/>
      <c r="AI168" s="160"/>
      <c r="AJ168" s="160"/>
      <c r="AK168" s="160"/>
      <c r="AL168" s="160"/>
      <c r="AM168" s="160"/>
      <c r="AN168" s="160"/>
      <c r="AO168" s="90"/>
      <c r="AP168" s="90"/>
      <c r="AQ168" s="90"/>
    </row>
    <row r="169" spans="3:43" ht="44.25" customHeight="1">
      <c r="C169" s="13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160"/>
      <c r="AD169" s="160"/>
      <c r="AE169" s="160"/>
      <c r="AF169" s="160"/>
      <c r="AG169" s="160"/>
      <c r="AH169" s="160"/>
      <c r="AI169" s="160"/>
      <c r="AJ169" s="160"/>
      <c r="AK169" s="160"/>
      <c r="AL169" s="160"/>
      <c r="AM169" s="160"/>
      <c r="AN169" s="160"/>
      <c r="AO169" s="90"/>
      <c r="AP169" s="90"/>
      <c r="AQ169" s="90"/>
    </row>
    <row r="170" spans="3:43" ht="44.25" customHeight="1">
      <c r="C170" s="13"/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160"/>
      <c r="AD170" s="160"/>
      <c r="AE170" s="160"/>
      <c r="AF170" s="160"/>
      <c r="AG170" s="160"/>
      <c r="AH170" s="160"/>
      <c r="AI170" s="160"/>
      <c r="AJ170" s="160"/>
      <c r="AK170" s="160"/>
      <c r="AL170" s="160"/>
      <c r="AM170" s="160"/>
      <c r="AN170" s="160"/>
      <c r="AO170" s="90"/>
      <c r="AP170" s="90"/>
      <c r="AQ170" s="90"/>
    </row>
    <row r="171" spans="3:43" ht="44.25" customHeight="1">
      <c r="C171" s="13"/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160"/>
      <c r="AD171" s="160"/>
      <c r="AE171" s="160"/>
      <c r="AF171" s="160"/>
      <c r="AG171" s="160"/>
      <c r="AH171" s="160"/>
      <c r="AI171" s="160"/>
      <c r="AJ171" s="160"/>
      <c r="AK171" s="160"/>
      <c r="AL171" s="160"/>
      <c r="AM171" s="160"/>
      <c r="AN171" s="160"/>
      <c r="AO171" s="90"/>
      <c r="AP171" s="90"/>
      <c r="AQ171" s="90"/>
    </row>
    <row r="172" spans="3:43" ht="44.25" customHeight="1">
      <c r="C172" s="13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160"/>
      <c r="AJ172" s="160"/>
      <c r="AK172" s="160"/>
      <c r="AL172" s="160"/>
      <c r="AM172" s="160"/>
      <c r="AN172" s="160"/>
      <c r="AO172" s="90"/>
      <c r="AP172" s="90"/>
      <c r="AQ172" s="90"/>
    </row>
    <row r="173" spans="3:43" ht="44.25" customHeight="1">
      <c r="C173" s="13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160"/>
      <c r="AD173" s="160"/>
      <c r="AE173" s="160"/>
      <c r="AF173" s="160"/>
      <c r="AG173" s="160"/>
      <c r="AH173" s="160"/>
      <c r="AI173" s="160"/>
      <c r="AJ173" s="160"/>
      <c r="AK173" s="160"/>
      <c r="AL173" s="160"/>
      <c r="AM173" s="160"/>
      <c r="AN173" s="160"/>
      <c r="AO173" s="90"/>
      <c r="AP173" s="90"/>
      <c r="AQ173" s="90"/>
    </row>
    <row r="174" spans="3:43" ht="44.25" customHeight="1">
      <c r="C174" s="13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  <c r="AE174" s="160"/>
      <c r="AF174" s="160"/>
      <c r="AG174" s="160"/>
      <c r="AH174" s="160"/>
      <c r="AI174" s="160"/>
      <c r="AJ174" s="160"/>
      <c r="AK174" s="160"/>
      <c r="AL174" s="160"/>
      <c r="AM174" s="160"/>
      <c r="AN174" s="160"/>
      <c r="AO174" s="90"/>
      <c r="AP174" s="90"/>
      <c r="AQ174" s="90"/>
    </row>
    <row r="175" spans="3:43" ht="44.25" customHeight="1">
      <c r="C175" s="13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  <c r="AC175" s="160"/>
      <c r="AD175" s="160"/>
      <c r="AE175" s="160"/>
      <c r="AF175" s="160"/>
      <c r="AG175" s="160"/>
      <c r="AH175" s="160"/>
      <c r="AI175" s="160"/>
      <c r="AJ175" s="160"/>
      <c r="AK175" s="160"/>
      <c r="AL175" s="160"/>
      <c r="AM175" s="160"/>
      <c r="AN175" s="160"/>
      <c r="AO175" s="90"/>
      <c r="AP175" s="90"/>
      <c r="AQ175" s="90"/>
    </row>
    <row r="176" spans="3:43" ht="44.25" customHeight="1">
      <c r="C176" s="13"/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  <c r="AE176" s="160"/>
      <c r="AF176" s="160"/>
      <c r="AG176" s="160"/>
      <c r="AH176" s="160"/>
      <c r="AI176" s="160"/>
      <c r="AJ176" s="160"/>
      <c r="AK176" s="160"/>
      <c r="AL176" s="160"/>
      <c r="AM176" s="160"/>
      <c r="AN176" s="160"/>
      <c r="AO176" s="90"/>
      <c r="AP176" s="90"/>
      <c r="AQ176" s="90"/>
    </row>
    <row r="177" spans="3:43" ht="44.25" customHeight="1">
      <c r="C177" s="13"/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160"/>
      <c r="AD177" s="160"/>
      <c r="AE177" s="160"/>
      <c r="AF177" s="160"/>
      <c r="AG177" s="160"/>
      <c r="AH177" s="160"/>
      <c r="AI177" s="160"/>
      <c r="AJ177" s="160"/>
      <c r="AK177" s="160"/>
      <c r="AL177" s="160"/>
      <c r="AM177" s="160"/>
      <c r="AN177" s="160"/>
      <c r="AO177" s="90"/>
      <c r="AP177" s="90"/>
      <c r="AQ177" s="90"/>
    </row>
    <row r="178" spans="3:43" ht="44.25" customHeight="1">
      <c r="C178" s="13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  <c r="AE178" s="160"/>
      <c r="AF178" s="160"/>
      <c r="AG178" s="160"/>
      <c r="AH178" s="160"/>
      <c r="AI178" s="160"/>
      <c r="AJ178" s="160"/>
      <c r="AK178" s="160"/>
      <c r="AL178" s="160"/>
      <c r="AM178" s="160"/>
      <c r="AN178" s="160"/>
      <c r="AO178" s="90"/>
      <c r="AP178" s="90"/>
      <c r="AQ178" s="90"/>
    </row>
    <row r="179" spans="3:43" ht="44.25" customHeight="1">
      <c r="C179" s="13"/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160"/>
      <c r="AD179" s="160"/>
      <c r="AE179" s="160"/>
      <c r="AF179" s="160"/>
      <c r="AG179" s="160"/>
      <c r="AH179" s="160"/>
      <c r="AI179" s="160"/>
      <c r="AJ179" s="160"/>
      <c r="AK179" s="160"/>
      <c r="AL179" s="160"/>
      <c r="AM179" s="160"/>
      <c r="AN179" s="160"/>
      <c r="AO179" s="90"/>
      <c r="AP179" s="90"/>
      <c r="AQ179" s="90"/>
    </row>
    <row r="180" spans="3:43" ht="44.25" customHeight="1">
      <c r="C180" s="13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160"/>
      <c r="AD180" s="160"/>
      <c r="AE180" s="160"/>
      <c r="AF180" s="160"/>
      <c r="AG180" s="160"/>
      <c r="AH180" s="160"/>
      <c r="AI180" s="160"/>
      <c r="AJ180" s="160"/>
      <c r="AK180" s="160"/>
      <c r="AL180" s="160"/>
      <c r="AM180" s="160"/>
      <c r="AN180" s="160"/>
      <c r="AO180" s="90"/>
      <c r="AP180" s="90"/>
      <c r="AQ180" s="90"/>
    </row>
    <row r="181" spans="3:43" ht="44.25" customHeight="1">
      <c r="C181" s="13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160"/>
      <c r="AD181" s="160"/>
      <c r="AE181" s="160"/>
      <c r="AF181" s="160"/>
      <c r="AG181" s="160"/>
      <c r="AH181" s="160"/>
      <c r="AI181" s="160"/>
      <c r="AJ181" s="160"/>
      <c r="AK181" s="160"/>
      <c r="AL181" s="160"/>
      <c r="AM181" s="160"/>
      <c r="AN181" s="160"/>
      <c r="AO181" s="90"/>
      <c r="AP181" s="90"/>
      <c r="AQ181" s="90"/>
    </row>
    <row r="182" spans="3:43" ht="44.25" customHeight="1">
      <c r="C182" s="13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  <c r="AE182" s="160"/>
      <c r="AF182" s="160"/>
      <c r="AG182" s="160"/>
      <c r="AH182" s="160"/>
      <c r="AI182" s="160"/>
      <c r="AJ182" s="160"/>
      <c r="AK182" s="160"/>
      <c r="AL182" s="160"/>
      <c r="AM182" s="160"/>
      <c r="AN182" s="160"/>
      <c r="AO182" s="90"/>
      <c r="AP182" s="90"/>
      <c r="AQ182" s="90"/>
    </row>
    <row r="183" spans="3:43" ht="44.25" customHeight="1">
      <c r="C183" s="13"/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160"/>
      <c r="AD183" s="160"/>
      <c r="AE183" s="160"/>
      <c r="AF183" s="160"/>
      <c r="AG183" s="160"/>
      <c r="AH183" s="160"/>
      <c r="AI183" s="160"/>
      <c r="AJ183" s="160"/>
      <c r="AK183" s="160"/>
      <c r="AL183" s="160"/>
      <c r="AM183" s="160"/>
      <c r="AN183" s="160"/>
      <c r="AO183" s="90"/>
      <c r="AP183" s="90"/>
      <c r="AQ183" s="90"/>
    </row>
    <row r="184" spans="3:43" ht="44.25" customHeight="1">
      <c r="C184" s="13"/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  <c r="AE184" s="160"/>
      <c r="AF184" s="160"/>
      <c r="AG184" s="160"/>
      <c r="AH184" s="160"/>
      <c r="AI184" s="160"/>
      <c r="AJ184" s="160"/>
      <c r="AK184" s="160"/>
      <c r="AL184" s="160"/>
      <c r="AM184" s="160"/>
      <c r="AN184" s="160"/>
      <c r="AO184" s="90"/>
      <c r="AP184" s="90"/>
      <c r="AQ184" s="90"/>
    </row>
    <row r="185" spans="3:43" ht="44.25" customHeight="1">
      <c r="C185" s="13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  <c r="AE185" s="160"/>
      <c r="AF185" s="160"/>
      <c r="AG185" s="160"/>
      <c r="AH185" s="160"/>
      <c r="AI185" s="160"/>
      <c r="AJ185" s="160"/>
      <c r="AK185" s="160"/>
      <c r="AL185" s="160"/>
      <c r="AM185" s="160"/>
      <c r="AN185" s="160"/>
      <c r="AO185" s="90"/>
      <c r="AP185" s="90"/>
      <c r="AQ185" s="90"/>
    </row>
    <row r="186" spans="3:43" ht="44.25" customHeight="1">
      <c r="C186" s="13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160"/>
      <c r="AD186" s="160"/>
      <c r="AE186" s="160"/>
      <c r="AF186" s="160"/>
      <c r="AG186" s="160"/>
      <c r="AH186" s="160"/>
      <c r="AI186" s="160"/>
      <c r="AJ186" s="160"/>
      <c r="AK186" s="160"/>
      <c r="AL186" s="160"/>
      <c r="AM186" s="160"/>
      <c r="AN186" s="160"/>
      <c r="AO186" s="90"/>
      <c r="AP186" s="90"/>
      <c r="AQ186" s="90"/>
    </row>
    <row r="187" spans="3:43" ht="44.25" customHeight="1">
      <c r="C187" s="13"/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160"/>
      <c r="AD187" s="160"/>
      <c r="AE187" s="160"/>
      <c r="AF187" s="160"/>
      <c r="AG187" s="160"/>
      <c r="AH187" s="160"/>
      <c r="AI187" s="160"/>
      <c r="AJ187" s="160"/>
      <c r="AK187" s="160"/>
      <c r="AL187" s="160"/>
      <c r="AM187" s="160"/>
      <c r="AN187" s="160"/>
      <c r="AO187" s="90"/>
      <c r="AP187" s="90"/>
      <c r="AQ187" s="90"/>
    </row>
    <row r="188" spans="3:43" ht="44.25" customHeight="1">
      <c r="C188" s="13"/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160"/>
      <c r="AD188" s="160"/>
      <c r="AE188" s="160"/>
      <c r="AF188" s="160"/>
      <c r="AG188" s="160"/>
      <c r="AH188" s="160"/>
      <c r="AI188" s="160"/>
      <c r="AJ188" s="160"/>
      <c r="AK188" s="160"/>
      <c r="AL188" s="160"/>
      <c r="AM188" s="160"/>
      <c r="AN188" s="160"/>
      <c r="AO188" s="90"/>
      <c r="AP188" s="90"/>
      <c r="AQ188" s="90"/>
    </row>
    <row r="189" spans="3:43" ht="44.25" customHeight="1">
      <c r="C189" s="13"/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  <c r="AE189" s="160"/>
      <c r="AF189" s="160"/>
      <c r="AG189" s="160"/>
      <c r="AH189" s="160"/>
      <c r="AI189" s="160"/>
      <c r="AJ189" s="160"/>
      <c r="AK189" s="160"/>
      <c r="AL189" s="160"/>
      <c r="AM189" s="160"/>
      <c r="AN189" s="160"/>
      <c r="AO189" s="90"/>
      <c r="AP189" s="90"/>
      <c r="AQ189" s="90"/>
    </row>
    <row r="190" spans="3:43" ht="44.25" customHeight="1">
      <c r="C190" s="13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160"/>
      <c r="AO190" s="90"/>
      <c r="AP190" s="90"/>
      <c r="AQ190" s="90"/>
    </row>
    <row r="191" spans="3:43" ht="44.25" customHeight="1">
      <c r="C191" s="13"/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  <c r="AC191" s="160"/>
      <c r="AD191" s="160"/>
      <c r="AE191" s="160"/>
      <c r="AF191" s="160"/>
      <c r="AG191" s="160"/>
      <c r="AH191" s="160"/>
      <c r="AI191" s="160"/>
      <c r="AJ191" s="160"/>
      <c r="AK191" s="160"/>
      <c r="AL191" s="160"/>
      <c r="AM191" s="160"/>
      <c r="AN191" s="160"/>
      <c r="AO191" s="90"/>
      <c r="AP191" s="90"/>
      <c r="AQ191" s="90"/>
    </row>
    <row r="192" spans="3:43" ht="44.25" customHeight="1">
      <c r="C192" s="13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160"/>
      <c r="AJ192" s="160"/>
      <c r="AK192" s="160"/>
      <c r="AL192" s="160"/>
      <c r="AM192" s="160"/>
      <c r="AN192" s="160"/>
      <c r="AO192" s="90"/>
      <c r="AP192" s="90"/>
      <c r="AQ192" s="90"/>
    </row>
    <row r="193" spans="3:43" ht="44.25" customHeight="1">
      <c r="C193" s="13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  <c r="AE193" s="160"/>
      <c r="AF193" s="160"/>
      <c r="AG193" s="160"/>
      <c r="AH193" s="160"/>
      <c r="AI193" s="160"/>
      <c r="AJ193" s="160"/>
      <c r="AK193" s="160"/>
      <c r="AL193" s="160"/>
      <c r="AM193" s="160"/>
      <c r="AN193" s="160"/>
      <c r="AO193" s="90"/>
      <c r="AP193" s="90"/>
      <c r="AQ193" s="90"/>
    </row>
    <row r="194" spans="3:43" ht="44.25" customHeight="1">
      <c r="C194" s="13"/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  <c r="AC194" s="160"/>
      <c r="AD194" s="160"/>
      <c r="AE194" s="160"/>
      <c r="AF194" s="160"/>
      <c r="AG194" s="160"/>
      <c r="AH194" s="160"/>
      <c r="AI194" s="160"/>
      <c r="AJ194" s="160"/>
      <c r="AK194" s="160"/>
      <c r="AL194" s="160"/>
      <c r="AM194" s="160"/>
      <c r="AN194" s="160"/>
      <c r="AO194" s="90"/>
      <c r="AP194" s="90"/>
      <c r="AQ194" s="90"/>
    </row>
    <row r="195" spans="3:43" ht="44.25" customHeight="1">
      <c r="C195" s="13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  <c r="AE195" s="160"/>
      <c r="AF195" s="160"/>
      <c r="AG195" s="160"/>
      <c r="AH195" s="160"/>
      <c r="AI195" s="160"/>
      <c r="AJ195" s="160"/>
      <c r="AK195" s="160"/>
      <c r="AL195" s="160"/>
      <c r="AM195" s="160"/>
      <c r="AN195" s="160"/>
      <c r="AO195" s="90"/>
      <c r="AP195" s="90"/>
      <c r="AQ195" s="90"/>
    </row>
    <row r="196" spans="3:43" ht="44.25" customHeight="1">
      <c r="C196" s="13"/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  <c r="AA196" s="160"/>
      <c r="AB196" s="160"/>
      <c r="AC196" s="160"/>
      <c r="AD196" s="160"/>
      <c r="AE196" s="160"/>
      <c r="AF196" s="160"/>
      <c r="AG196" s="160"/>
      <c r="AH196" s="160"/>
      <c r="AI196" s="160"/>
      <c r="AJ196" s="160"/>
      <c r="AK196" s="160"/>
      <c r="AL196" s="160"/>
      <c r="AM196" s="160"/>
      <c r="AN196" s="160"/>
      <c r="AO196" s="90"/>
      <c r="AP196" s="90"/>
      <c r="AQ196" s="90"/>
    </row>
    <row r="197" spans="3:43" ht="44.25" customHeight="1">
      <c r="C197" s="13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  <c r="AI197" s="160"/>
      <c r="AJ197" s="160"/>
      <c r="AK197" s="160"/>
      <c r="AL197" s="160"/>
      <c r="AM197" s="160"/>
      <c r="AN197" s="160"/>
      <c r="AO197" s="90"/>
      <c r="AP197" s="90"/>
      <c r="AQ197" s="90"/>
    </row>
    <row r="198" spans="3:43" ht="44.25" customHeight="1">
      <c r="C198" s="13"/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0"/>
      <c r="AB198" s="160"/>
      <c r="AC198" s="160"/>
      <c r="AD198" s="160"/>
      <c r="AE198" s="160"/>
      <c r="AF198" s="160"/>
      <c r="AG198" s="160"/>
      <c r="AH198" s="160"/>
      <c r="AI198" s="160"/>
      <c r="AJ198" s="160"/>
      <c r="AK198" s="160"/>
      <c r="AL198" s="160"/>
      <c r="AM198" s="160"/>
      <c r="AN198" s="160"/>
      <c r="AO198" s="90"/>
      <c r="AP198" s="90"/>
      <c r="AQ198" s="90"/>
    </row>
    <row r="199" spans="3:43" ht="44.25" customHeight="1">
      <c r="C199" s="13"/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0"/>
      <c r="AB199" s="160"/>
      <c r="AC199" s="160"/>
      <c r="AD199" s="160"/>
      <c r="AE199" s="160"/>
      <c r="AF199" s="160"/>
      <c r="AG199" s="160"/>
      <c r="AH199" s="160"/>
      <c r="AI199" s="160"/>
      <c r="AJ199" s="160"/>
      <c r="AK199" s="160"/>
      <c r="AL199" s="160"/>
      <c r="AM199" s="160"/>
      <c r="AN199" s="160"/>
      <c r="AO199" s="90"/>
      <c r="AP199" s="90"/>
      <c r="AQ199" s="90"/>
    </row>
    <row r="200" spans="3:43" ht="44.25" customHeight="1">
      <c r="C200" s="13"/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  <c r="AA200" s="160"/>
      <c r="AB200" s="160"/>
      <c r="AC200" s="160"/>
      <c r="AD200" s="160"/>
      <c r="AE200" s="160"/>
      <c r="AF200" s="160"/>
      <c r="AG200" s="160"/>
      <c r="AH200" s="160"/>
      <c r="AI200" s="160"/>
      <c r="AJ200" s="160"/>
      <c r="AK200" s="160"/>
      <c r="AL200" s="160"/>
      <c r="AM200" s="160"/>
      <c r="AN200" s="160"/>
      <c r="AO200" s="90"/>
      <c r="AP200" s="90"/>
      <c r="AQ200" s="90"/>
    </row>
    <row r="201" spans="3:43" ht="44.25" customHeight="1">
      <c r="C201" s="13"/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  <c r="AC201" s="160"/>
      <c r="AD201" s="160"/>
      <c r="AE201" s="160"/>
      <c r="AF201" s="160"/>
      <c r="AG201" s="160"/>
      <c r="AH201" s="160"/>
      <c r="AI201" s="160"/>
      <c r="AJ201" s="160"/>
      <c r="AK201" s="160"/>
      <c r="AL201" s="160"/>
      <c r="AM201" s="160"/>
      <c r="AN201" s="160"/>
      <c r="AO201" s="90"/>
      <c r="AP201" s="90"/>
      <c r="AQ201" s="90"/>
    </row>
    <row r="202" spans="3:43" ht="44.25" customHeight="1">
      <c r="C202" s="13"/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0"/>
      <c r="AB202" s="160"/>
      <c r="AC202" s="160"/>
      <c r="AD202" s="160"/>
      <c r="AE202" s="160"/>
      <c r="AF202" s="160"/>
      <c r="AG202" s="160"/>
      <c r="AH202" s="160"/>
      <c r="AI202" s="160"/>
      <c r="AJ202" s="160"/>
      <c r="AK202" s="160"/>
      <c r="AL202" s="160"/>
      <c r="AM202" s="160"/>
      <c r="AN202" s="160"/>
      <c r="AO202" s="90"/>
      <c r="AP202" s="90"/>
      <c r="AQ202" s="90"/>
    </row>
    <row r="203" spans="3:43" ht="44.25" customHeight="1">
      <c r="C203" s="13"/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  <c r="AC203" s="160"/>
      <c r="AD203" s="160"/>
      <c r="AE203" s="160"/>
      <c r="AF203" s="160"/>
      <c r="AG203" s="160"/>
      <c r="AH203" s="160"/>
      <c r="AI203" s="160"/>
      <c r="AJ203" s="160"/>
      <c r="AK203" s="160"/>
      <c r="AL203" s="160"/>
      <c r="AM203" s="160"/>
      <c r="AN203" s="160"/>
      <c r="AO203" s="90"/>
      <c r="AP203" s="90"/>
      <c r="AQ203" s="90"/>
    </row>
    <row r="204" spans="3:43" ht="44.25" customHeight="1">
      <c r="C204" s="13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  <c r="AA204" s="160"/>
      <c r="AB204" s="160"/>
      <c r="AC204" s="160"/>
      <c r="AD204" s="160"/>
      <c r="AE204" s="160"/>
      <c r="AF204" s="160"/>
      <c r="AG204" s="160"/>
      <c r="AH204" s="160"/>
      <c r="AI204" s="160"/>
      <c r="AJ204" s="160"/>
      <c r="AK204" s="160"/>
      <c r="AL204" s="160"/>
      <c r="AM204" s="160"/>
      <c r="AN204" s="160"/>
      <c r="AO204" s="90"/>
      <c r="AP204" s="90"/>
      <c r="AQ204" s="90"/>
    </row>
    <row r="205" spans="3:43" ht="44.25" customHeight="1">
      <c r="C205" s="13"/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  <c r="AA205" s="160"/>
      <c r="AB205" s="160"/>
      <c r="AC205" s="160"/>
      <c r="AD205" s="160"/>
      <c r="AE205" s="160"/>
      <c r="AF205" s="160"/>
      <c r="AG205" s="160"/>
      <c r="AH205" s="160"/>
      <c r="AI205" s="160"/>
      <c r="AJ205" s="160"/>
      <c r="AK205" s="160"/>
      <c r="AL205" s="160"/>
      <c r="AM205" s="160"/>
      <c r="AN205" s="160"/>
      <c r="AO205" s="90"/>
      <c r="AP205" s="90"/>
      <c r="AQ205" s="90"/>
    </row>
    <row r="206" spans="3:43" ht="44.25" customHeight="1">
      <c r="C206" s="13"/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  <c r="AA206" s="160"/>
      <c r="AB206" s="160"/>
      <c r="AC206" s="160"/>
      <c r="AD206" s="160"/>
      <c r="AE206" s="160"/>
      <c r="AF206" s="160"/>
      <c r="AG206" s="160"/>
      <c r="AH206" s="160"/>
      <c r="AI206" s="160"/>
      <c r="AJ206" s="160"/>
      <c r="AK206" s="160"/>
      <c r="AL206" s="160"/>
      <c r="AM206" s="160"/>
      <c r="AN206" s="160"/>
      <c r="AO206" s="90"/>
      <c r="AP206" s="90"/>
      <c r="AQ206" s="90"/>
    </row>
    <row r="207" spans="3:43" ht="44.25" customHeight="1">
      <c r="C207" s="13"/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  <c r="AA207" s="160"/>
      <c r="AB207" s="160"/>
      <c r="AC207" s="160"/>
      <c r="AD207" s="160"/>
      <c r="AE207" s="160"/>
      <c r="AF207" s="160"/>
      <c r="AG207" s="160"/>
      <c r="AH207" s="160"/>
      <c r="AI207" s="160"/>
      <c r="AJ207" s="160"/>
      <c r="AK207" s="160"/>
      <c r="AL207" s="160"/>
      <c r="AM207" s="160"/>
      <c r="AN207" s="160"/>
      <c r="AO207" s="90"/>
      <c r="AP207" s="90"/>
      <c r="AQ207" s="90"/>
    </row>
    <row r="208" spans="3:43" ht="44.25" customHeight="1">
      <c r="C208" s="13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160"/>
      <c r="AK208" s="160"/>
      <c r="AL208" s="160"/>
      <c r="AM208" s="160"/>
      <c r="AN208" s="160"/>
      <c r="AO208" s="90"/>
      <c r="AP208" s="90"/>
      <c r="AQ208" s="90"/>
    </row>
    <row r="209" spans="3:43" ht="44.25" customHeight="1">
      <c r="C209" s="13"/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  <c r="AC209" s="160"/>
      <c r="AD209" s="160"/>
      <c r="AE209" s="160"/>
      <c r="AF209" s="160"/>
      <c r="AG209" s="160"/>
      <c r="AH209" s="160"/>
      <c r="AI209" s="160"/>
      <c r="AJ209" s="160"/>
      <c r="AK209" s="160"/>
      <c r="AL209" s="160"/>
      <c r="AM209" s="160"/>
      <c r="AN209" s="160"/>
      <c r="AO209" s="90"/>
      <c r="AP209" s="90"/>
      <c r="AQ209" s="90"/>
    </row>
    <row r="210" spans="3:43" ht="44.25" customHeight="1">
      <c r="C210" s="13"/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  <c r="AA210" s="160"/>
      <c r="AB210" s="160"/>
      <c r="AC210" s="160"/>
      <c r="AD210" s="160"/>
      <c r="AE210" s="160"/>
      <c r="AF210" s="160"/>
      <c r="AG210" s="160"/>
      <c r="AH210" s="160"/>
      <c r="AI210" s="160"/>
      <c r="AJ210" s="160"/>
      <c r="AK210" s="160"/>
      <c r="AL210" s="160"/>
      <c r="AM210" s="160"/>
      <c r="AN210" s="160"/>
      <c r="AO210" s="90"/>
      <c r="AP210" s="90"/>
      <c r="AQ210" s="90"/>
    </row>
    <row r="211" spans="3:43" ht="44.25" customHeight="1">
      <c r="C211" s="13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  <c r="AC211" s="160"/>
      <c r="AD211" s="160"/>
      <c r="AE211" s="160"/>
      <c r="AF211" s="160"/>
      <c r="AG211" s="160"/>
      <c r="AH211" s="160"/>
      <c r="AI211" s="160"/>
      <c r="AJ211" s="160"/>
      <c r="AK211" s="160"/>
      <c r="AL211" s="160"/>
      <c r="AM211" s="160"/>
      <c r="AN211" s="160"/>
      <c r="AO211" s="90"/>
      <c r="AP211" s="90"/>
      <c r="AQ211" s="90"/>
    </row>
    <row r="212" spans="3:43" ht="44.25" customHeight="1">
      <c r="C212" s="13"/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  <c r="AA212" s="160"/>
      <c r="AB212" s="160"/>
      <c r="AC212" s="160"/>
      <c r="AD212" s="160"/>
      <c r="AE212" s="160"/>
      <c r="AF212" s="160"/>
      <c r="AG212" s="160"/>
      <c r="AH212" s="160"/>
      <c r="AI212" s="160"/>
      <c r="AJ212" s="160"/>
      <c r="AK212" s="160"/>
      <c r="AL212" s="160"/>
      <c r="AM212" s="160"/>
      <c r="AN212" s="160"/>
      <c r="AO212" s="90"/>
      <c r="AP212" s="90"/>
      <c r="AQ212" s="90"/>
    </row>
    <row r="213" spans="3:43" ht="44.25" customHeight="1">
      <c r="C213" s="13"/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  <c r="AA213" s="160"/>
      <c r="AB213" s="160"/>
      <c r="AC213" s="160"/>
      <c r="AD213" s="160"/>
      <c r="AE213" s="160"/>
      <c r="AF213" s="160"/>
      <c r="AG213" s="160"/>
      <c r="AH213" s="160"/>
      <c r="AI213" s="160"/>
      <c r="AJ213" s="160"/>
      <c r="AK213" s="160"/>
      <c r="AL213" s="160"/>
      <c r="AM213" s="160"/>
      <c r="AN213" s="160"/>
      <c r="AO213" s="90"/>
      <c r="AP213" s="90"/>
      <c r="AQ213" s="90"/>
    </row>
    <row r="214" spans="3:43" ht="44.25" customHeight="1">
      <c r="C214" s="13"/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  <c r="AA214" s="160"/>
      <c r="AB214" s="160"/>
      <c r="AC214" s="160"/>
      <c r="AD214" s="160"/>
      <c r="AE214" s="160"/>
      <c r="AF214" s="160"/>
      <c r="AG214" s="160"/>
      <c r="AH214" s="160"/>
      <c r="AI214" s="160"/>
      <c r="AJ214" s="160"/>
      <c r="AK214" s="160"/>
      <c r="AL214" s="160"/>
      <c r="AM214" s="160"/>
      <c r="AN214" s="160"/>
      <c r="AO214" s="90"/>
      <c r="AP214" s="90"/>
      <c r="AQ214" s="90"/>
    </row>
    <row r="215" spans="3:43" ht="44.25" customHeight="1">
      <c r="C215" s="13"/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  <c r="AA215" s="160"/>
      <c r="AB215" s="160"/>
      <c r="AC215" s="160"/>
      <c r="AD215" s="160"/>
      <c r="AE215" s="160"/>
      <c r="AF215" s="160"/>
      <c r="AG215" s="160"/>
      <c r="AH215" s="160"/>
      <c r="AI215" s="160"/>
      <c r="AJ215" s="160"/>
      <c r="AK215" s="160"/>
      <c r="AL215" s="160"/>
      <c r="AM215" s="160"/>
      <c r="AN215" s="160"/>
      <c r="AO215" s="90"/>
      <c r="AP215" s="90"/>
      <c r="AQ215" s="90"/>
    </row>
    <row r="216" spans="3:43" ht="44.25" customHeight="1">
      <c r="C216" s="13"/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  <c r="AA216" s="160"/>
      <c r="AB216" s="160"/>
      <c r="AC216" s="160"/>
      <c r="AD216" s="160"/>
      <c r="AE216" s="160"/>
      <c r="AF216" s="160"/>
      <c r="AG216" s="160"/>
      <c r="AH216" s="160"/>
      <c r="AI216" s="160"/>
      <c r="AJ216" s="160"/>
      <c r="AK216" s="160"/>
      <c r="AL216" s="160"/>
      <c r="AM216" s="160"/>
      <c r="AN216" s="160"/>
      <c r="AO216" s="90"/>
      <c r="AP216" s="90"/>
      <c r="AQ216" s="90"/>
    </row>
    <row r="217" spans="3:43" ht="44.25" customHeight="1">
      <c r="C217" s="13"/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  <c r="AA217" s="160"/>
      <c r="AB217" s="160"/>
      <c r="AC217" s="160"/>
      <c r="AD217" s="160"/>
      <c r="AE217" s="160"/>
      <c r="AF217" s="160"/>
      <c r="AG217" s="160"/>
      <c r="AH217" s="160"/>
      <c r="AI217" s="160"/>
      <c r="AJ217" s="160"/>
      <c r="AK217" s="160"/>
      <c r="AL217" s="160"/>
      <c r="AM217" s="160"/>
      <c r="AN217" s="160"/>
      <c r="AO217" s="90"/>
      <c r="AP217" s="90"/>
      <c r="AQ217" s="90"/>
    </row>
    <row r="218" spans="3:43" ht="44.25" customHeight="1">
      <c r="C218" s="13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0"/>
      <c r="AB218" s="160"/>
      <c r="AC218" s="160"/>
      <c r="AD218" s="160"/>
      <c r="AE218" s="160"/>
      <c r="AF218" s="160"/>
      <c r="AG218" s="160"/>
      <c r="AH218" s="160"/>
      <c r="AI218" s="160"/>
      <c r="AJ218" s="160"/>
      <c r="AK218" s="160"/>
      <c r="AL218" s="160"/>
      <c r="AM218" s="160"/>
      <c r="AN218" s="160"/>
      <c r="AO218" s="90"/>
      <c r="AP218" s="90"/>
      <c r="AQ218" s="90"/>
    </row>
    <row r="219" spans="3:43" ht="44.25" customHeight="1">
      <c r="C219" s="13"/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  <c r="AA219" s="160"/>
      <c r="AB219" s="160"/>
      <c r="AC219" s="160"/>
      <c r="AD219" s="160"/>
      <c r="AE219" s="160"/>
      <c r="AF219" s="160"/>
      <c r="AG219" s="160"/>
      <c r="AH219" s="160"/>
      <c r="AI219" s="160"/>
      <c r="AJ219" s="160"/>
      <c r="AK219" s="160"/>
      <c r="AL219" s="160"/>
      <c r="AM219" s="160"/>
      <c r="AN219" s="160"/>
      <c r="AO219" s="90"/>
      <c r="AP219" s="90"/>
      <c r="AQ219" s="90"/>
    </row>
    <row r="220" spans="3:43" ht="44.25" customHeight="1">
      <c r="C220" s="13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0"/>
      <c r="AB220" s="160"/>
      <c r="AC220" s="160"/>
      <c r="AD220" s="160"/>
      <c r="AE220" s="160"/>
      <c r="AF220" s="160"/>
      <c r="AG220" s="160"/>
      <c r="AH220" s="160"/>
      <c r="AI220" s="160"/>
      <c r="AJ220" s="160"/>
      <c r="AK220" s="160"/>
      <c r="AL220" s="160"/>
      <c r="AM220" s="160"/>
      <c r="AN220" s="160"/>
      <c r="AO220" s="90"/>
      <c r="AP220" s="90"/>
      <c r="AQ220" s="90"/>
    </row>
    <row r="221" spans="3:43" ht="44.25" customHeight="1">
      <c r="C221" s="13"/>
      <c r="D221" s="160"/>
      <c r="E221" s="160"/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  <c r="AA221" s="160"/>
      <c r="AB221" s="160"/>
      <c r="AC221" s="160"/>
      <c r="AD221" s="160"/>
      <c r="AE221" s="160"/>
      <c r="AF221" s="160"/>
      <c r="AG221" s="160"/>
      <c r="AH221" s="160"/>
      <c r="AI221" s="160"/>
      <c r="AJ221" s="160"/>
      <c r="AK221" s="160"/>
      <c r="AL221" s="160"/>
      <c r="AM221" s="160"/>
      <c r="AN221" s="160"/>
      <c r="AO221" s="90"/>
      <c r="AP221" s="90"/>
      <c r="AQ221" s="90"/>
    </row>
    <row r="222" spans="3:43" ht="44.25" customHeight="1">
      <c r="C222" s="13"/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  <c r="AA222" s="160"/>
      <c r="AB222" s="160"/>
      <c r="AC222" s="160"/>
      <c r="AD222" s="160"/>
      <c r="AE222" s="160"/>
      <c r="AF222" s="160"/>
      <c r="AG222" s="160"/>
      <c r="AH222" s="160"/>
      <c r="AI222" s="160"/>
      <c r="AJ222" s="160"/>
      <c r="AK222" s="160"/>
      <c r="AL222" s="160"/>
      <c r="AM222" s="160"/>
      <c r="AN222" s="160"/>
      <c r="AO222" s="90"/>
      <c r="AP222" s="90"/>
      <c r="AQ222" s="90"/>
    </row>
    <row r="223" spans="3:43" ht="44.25" customHeight="1">
      <c r="C223" s="13"/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  <c r="AA223" s="160"/>
      <c r="AB223" s="160"/>
      <c r="AC223" s="160"/>
      <c r="AD223" s="160"/>
      <c r="AE223" s="160"/>
      <c r="AF223" s="160"/>
      <c r="AG223" s="160"/>
      <c r="AH223" s="160"/>
      <c r="AI223" s="160"/>
      <c r="AJ223" s="160"/>
      <c r="AK223" s="160"/>
      <c r="AL223" s="160"/>
      <c r="AM223" s="160"/>
      <c r="AN223" s="160"/>
      <c r="AO223" s="90"/>
      <c r="AP223" s="90"/>
      <c r="AQ223" s="90"/>
    </row>
    <row r="224" spans="3:43" ht="44.25" customHeight="1">
      <c r="C224" s="13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  <c r="AA224" s="160"/>
      <c r="AB224" s="160"/>
      <c r="AC224" s="160"/>
      <c r="AD224" s="160"/>
      <c r="AE224" s="160"/>
      <c r="AF224" s="160"/>
      <c r="AG224" s="160"/>
      <c r="AH224" s="160"/>
      <c r="AI224" s="160"/>
      <c r="AJ224" s="160"/>
      <c r="AK224" s="160"/>
      <c r="AL224" s="160"/>
      <c r="AM224" s="160"/>
      <c r="AN224" s="160"/>
      <c r="AO224" s="90"/>
      <c r="AP224" s="90"/>
      <c r="AQ224" s="90"/>
    </row>
    <row r="225" spans="3:43" ht="44.25" customHeight="1">
      <c r="C225" s="13"/>
      <c r="D225" s="160"/>
      <c r="E225" s="160"/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  <c r="AA225" s="160"/>
      <c r="AB225" s="160"/>
      <c r="AC225" s="160"/>
      <c r="AD225" s="160"/>
      <c r="AE225" s="160"/>
      <c r="AF225" s="160"/>
      <c r="AG225" s="160"/>
      <c r="AH225" s="160"/>
      <c r="AI225" s="160"/>
      <c r="AJ225" s="160"/>
      <c r="AK225" s="160"/>
      <c r="AL225" s="160"/>
      <c r="AM225" s="160"/>
      <c r="AN225" s="160"/>
      <c r="AO225" s="90"/>
      <c r="AP225" s="90"/>
      <c r="AQ225" s="90"/>
    </row>
    <row r="226" spans="3:43" ht="44.25" customHeight="1">
      <c r="C226" s="13"/>
      <c r="D226" s="160"/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  <c r="AA226" s="160"/>
      <c r="AB226" s="160"/>
      <c r="AC226" s="160"/>
      <c r="AD226" s="160"/>
      <c r="AE226" s="160"/>
      <c r="AF226" s="160"/>
      <c r="AG226" s="160"/>
      <c r="AH226" s="160"/>
      <c r="AI226" s="160"/>
      <c r="AJ226" s="160"/>
      <c r="AK226" s="160"/>
      <c r="AL226" s="160"/>
      <c r="AM226" s="160"/>
      <c r="AN226" s="160"/>
      <c r="AO226" s="90"/>
      <c r="AP226" s="90"/>
      <c r="AQ226" s="90"/>
    </row>
    <row r="227" spans="3:43" ht="44.25" customHeight="1">
      <c r="C227" s="13"/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A227" s="160"/>
      <c r="AB227" s="160"/>
      <c r="AC227" s="160"/>
      <c r="AD227" s="160"/>
      <c r="AE227" s="160"/>
      <c r="AF227" s="160"/>
      <c r="AG227" s="160"/>
      <c r="AH227" s="160"/>
      <c r="AI227" s="160"/>
      <c r="AJ227" s="160"/>
      <c r="AK227" s="160"/>
      <c r="AL227" s="160"/>
      <c r="AM227" s="160"/>
      <c r="AN227" s="160"/>
      <c r="AO227" s="90"/>
      <c r="AP227" s="90"/>
      <c r="AQ227" s="90"/>
    </row>
    <row r="228" spans="3:43" ht="44.25" customHeight="1">
      <c r="C228" s="13"/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  <c r="AA228" s="160"/>
      <c r="AB228" s="160"/>
      <c r="AC228" s="160"/>
      <c r="AD228" s="160"/>
      <c r="AE228" s="160"/>
      <c r="AF228" s="160"/>
      <c r="AG228" s="160"/>
      <c r="AH228" s="160"/>
      <c r="AI228" s="160"/>
      <c r="AJ228" s="160"/>
      <c r="AK228" s="160"/>
      <c r="AL228" s="160"/>
      <c r="AM228" s="160"/>
      <c r="AN228" s="160"/>
      <c r="AO228" s="90"/>
      <c r="AP228" s="90"/>
      <c r="AQ228" s="90"/>
    </row>
    <row r="229" spans="3:43" ht="44.25" customHeight="1">
      <c r="C229" s="13"/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  <c r="AA229" s="160"/>
      <c r="AB229" s="160"/>
      <c r="AC229" s="160"/>
      <c r="AD229" s="160"/>
      <c r="AE229" s="160"/>
      <c r="AF229" s="160"/>
      <c r="AG229" s="160"/>
      <c r="AH229" s="160"/>
      <c r="AI229" s="160"/>
      <c r="AJ229" s="160"/>
      <c r="AK229" s="160"/>
      <c r="AL229" s="160"/>
      <c r="AM229" s="160"/>
      <c r="AN229" s="160"/>
      <c r="AO229" s="90"/>
      <c r="AP229" s="90"/>
      <c r="AQ229" s="90"/>
    </row>
    <row r="230" spans="3:43" ht="44.25" customHeight="1">
      <c r="C230" s="13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60"/>
      <c r="AB230" s="160"/>
      <c r="AC230" s="160"/>
      <c r="AD230" s="160"/>
      <c r="AE230" s="160"/>
      <c r="AF230" s="160"/>
      <c r="AG230" s="160"/>
      <c r="AH230" s="160"/>
      <c r="AI230" s="160"/>
      <c r="AJ230" s="160"/>
      <c r="AK230" s="160"/>
      <c r="AL230" s="160"/>
      <c r="AM230" s="160"/>
      <c r="AN230" s="160"/>
      <c r="AO230" s="90"/>
      <c r="AP230" s="90"/>
      <c r="AQ230" s="90"/>
    </row>
    <row r="231" spans="3:43" ht="44.25" customHeight="1">
      <c r="C231" s="13"/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  <c r="AA231" s="160"/>
      <c r="AB231" s="160"/>
      <c r="AC231" s="160"/>
      <c r="AD231" s="160"/>
      <c r="AE231" s="160"/>
      <c r="AF231" s="160"/>
      <c r="AG231" s="160"/>
      <c r="AH231" s="160"/>
      <c r="AI231" s="160"/>
      <c r="AJ231" s="160"/>
      <c r="AK231" s="160"/>
      <c r="AL231" s="160"/>
      <c r="AM231" s="160"/>
      <c r="AN231" s="160"/>
      <c r="AO231" s="90"/>
      <c r="AP231" s="90"/>
      <c r="AQ231" s="90"/>
    </row>
    <row r="232" spans="3:43" ht="44.25" customHeight="1">
      <c r="C232" s="13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  <c r="AA232" s="160"/>
      <c r="AB232" s="160"/>
      <c r="AC232" s="160"/>
      <c r="AD232" s="160"/>
      <c r="AE232" s="160"/>
      <c r="AF232" s="160"/>
      <c r="AG232" s="160"/>
      <c r="AH232" s="160"/>
      <c r="AI232" s="160"/>
      <c r="AJ232" s="160"/>
      <c r="AK232" s="160"/>
      <c r="AL232" s="160"/>
      <c r="AM232" s="160"/>
      <c r="AN232" s="160"/>
      <c r="AO232" s="90"/>
      <c r="AP232" s="90"/>
      <c r="AQ232" s="90"/>
    </row>
    <row r="233" spans="3:43" ht="44.25" customHeight="1">
      <c r="C233" s="13"/>
      <c r="D233" s="160"/>
      <c r="E233" s="160"/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  <c r="AA233" s="160"/>
      <c r="AB233" s="160"/>
      <c r="AC233" s="160"/>
      <c r="AD233" s="160"/>
      <c r="AE233" s="160"/>
      <c r="AF233" s="160"/>
      <c r="AG233" s="160"/>
      <c r="AH233" s="160"/>
      <c r="AI233" s="160"/>
      <c r="AJ233" s="160"/>
      <c r="AK233" s="160"/>
      <c r="AL233" s="160"/>
      <c r="AM233" s="160"/>
      <c r="AN233" s="160"/>
      <c r="AO233" s="90"/>
      <c r="AP233" s="90"/>
      <c r="AQ233" s="90"/>
    </row>
    <row r="234" spans="3:43" ht="44.25" customHeight="1">
      <c r="C234" s="13"/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  <c r="AA234" s="160"/>
      <c r="AB234" s="160"/>
      <c r="AC234" s="160"/>
      <c r="AD234" s="160"/>
      <c r="AE234" s="160"/>
      <c r="AF234" s="160"/>
      <c r="AG234" s="160"/>
      <c r="AH234" s="160"/>
      <c r="AI234" s="160"/>
      <c r="AJ234" s="160"/>
      <c r="AK234" s="160"/>
      <c r="AL234" s="160"/>
      <c r="AM234" s="160"/>
      <c r="AN234" s="160"/>
      <c r="AO234" s="90"/>
      <c r="AP234" s="90"/>
      <c r="AQ234" s="90"/>
    </row>
    <row r="235" spans="3:43" ht="44.25" customHeight="1">
      <c r="C235" s="13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  <c r="AE235" s="160"/>
      <c r="AF235" s="160"/>
      <c r="AG235" s="160"/>
      <c r="AH235" s="160"/>
      <c r="AI235" s="160"/>
      <c r="AJ235" s="160"/>
      <c r="AK235" s="160"/>
      <c r="AL235" s="160"/>
      <c r="AM235" s="160"/>
      <c r="AN235" s="160"/>
      <c r="AO235" s="90"/>
      <c r="AP235" s="90"/>
      <c r="AQ235" s="90"/>
    </row>
    <row r="236" spans="3:43" ht="44.25" customHeight="1">
      <c r="C236" s="13"/>
      <c r="D236" s="160"/>
      <c r="E236" s="160"/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  <c r="AA236" s="160"/>
      <c r="AB236" s="160"/>
      <c r="AC236" s="160"/>
      <c r="AD236" s="160"/>
      <c r="AE236" s="160"/>
      <c r="AF236" s="160"/>
      <c r="AG236" s="160"/>
      <c r="AH236" s="160"/>
      <c r="AI236" s="160"/>
      <c r="AJ236" s="160"/>
      <c r="AK236" s="160"/>
      <c r="AL236" s="160"/>
      <c r="AM236" s="160"/>
      <c r="AN236" s="160"/>
      <c r="AO236" s="90"/>
      <c r="AP236" s="90"/>
      <c r="AQ236" s="90"/>
    </row>
    <row r="237" spans="3:43" ht="44.25" customHeight="1">
      <c r="C237" s="13"/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  <c r="AE237" s="160"/>
      <c r="AF237" s="160"/>
      <c r="AG237" s="160"/>
      <c r="AH237" s="160"/>
      <c r="AI237" s="160"/>
      <c r="AJ237" s="160"/>
      <c r="AK237" s="160"/>
      <c r="AL237" s="160"/>
      <c r="AM237" s="160"/>
      <c r="AN237" s="160"/>
      <c r="AO237" s="90"/>
      <c r="AP237" s="90"/>
      <c r="AQ237" s="90"/>
    </row>
    <row r="238" spans="3:43" ht="44.25" customHeight="1">
      <c r="C238" s="13"/>
      <c r="D238" s="160"/>
      <c r="E238" s="160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  <c r="AA238" s="160"/>
      <c r="AB238" s="160"/>
      <c r="AC238" s="160"/>
      <c r="AD238" s="160"/>
      <c r="AE238" s="160"/>
      <c r="AF238" s="160"/>
      <c r="AG238" s="160"/>
      <c r="AH238" s="160"/>
      <c r="AI238" s="160"/>
      <c r="AJ238" s="160"/>
      <c r="AK238" s="160"/>
      <c r="AL238" s="160"/>
      <c r="AM238" s="160"/>
      <c r="AN238" s="160"/>
      <c r="AO238" s="90"/>
      <c r="AP238" s="90"/>
      <c r="AQ238" s="90"/>
    </row>
    <row r="239" spans="3:43" ht="44.25" customHeight="1">
      <c r="C239" s="13"/>
      <c r="D239" s="160"/>
      <c r="E239" s="160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  <c r="AA239" s="160"/>
      <c r="AB239" s="160"/>
      <c r="AC239" s="160"/>
      <c r="AD239" s="160"/>
      <c r="AE239" s="160"/>
      <c r="AF239" s="160"/>
      <c r="AG239" s="160"/>
      <c r="AH239" s="160"/>
      <c r="AI239" s="160"/>
      <c r="AJ239" s="160"/>
      <c r="AK239" s="160"/>
      <c r="AL239" s="160"/>
      <c r="AM239" s="160"/>
      <c r="AN239" s="160"/>
      <c r="AO239" s="90"/>
      <c r="AP239" s="90"/>
      <c r="AQ239" s="90"/>
    </row>
    <row r="240" spans="3:43" ht="44.25" customHeight="1">
      <c r="C240" s="13"/>
      <c r="D240" s="160"/>
      <c r="E240" s="160"/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  <c r="AA240" s="160"/>
      <c r="AB240" s="160"/>
      <c r="AC240" s="160"/>
      <c r="AD240" s="160"/>
      <c r="AE240" s="160"/>
      <c r="AF240" s="160"/>
      <c r="AG240" s="160"/>
      <c r="AH240" s="160"/>
      <c r="AI240" s="160"/>
      <c r="AJ240" s="160"/>
      <c r="AK240" s="160"/>
      <c r="AL240" s="160"/>
      <c r="AM240" s="160"/>
      <c r="AN240" s="160"/>
      <c r="AO240" s="90"/>
      <c r="AP240" s="90"/>
      <c r="AQ240" s="90"/>
    </row>
    <row r="241" spans="3:43" ht="44.25" customHeight="1">
      <c r="C241" s="13"/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  <c r="AA241" s="160"/>
      <c r="AB241" s="160"/>
      <c r="AC241" s="160"/>
      <c r="AD241" s="160"/>
      <c r="AE241" s="160"/>
      <c r="AF241" s="160"/>
      <c r="AG241" s="160"/>
      <c r="AH241" s="160"/>
      <c r="AI241" s="160"/>
      <c r="AJ241" s="160"/>
      <c r="AK241" s="160"/>
      <c r="AL241" s="160"/>
      <c r="AM241" s="160"/>
      <c r="AN241" s="160"/>
      <c r="AO241" s="90"/>
      <c r="AP241" s="90"/>
      <c r="AQ241" s="90"/>
    </row>
    <row r="242" spans="3:43" ht="44.25" customHeight="1">
      <c r="C242" s="13"/>
      <c r="D242" s="160"/>
      <c r="E242" s="160"/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  <c r="AA242" s="160"/>
      <c r="AB242" s="160"/>
      <c r="AC242" s="160"/>
      <c r="AD242" s="160"/>
      <c r="AE242" s="160"/>
      <c r="AF242" s="160"/>
      <c r="AG242" s="160"/>
      <c r="AH242" s="160"/>
      <c r="AI242" s="160"/>
      <c r="AJ242" s="160"/>
      <c r="AK242" s="160"/>
      <c r="AL242" s="160"/>
      <c r="AM242" s="160"/>
      <c r="AN242" s="160"/>
      <c r="AO242" s="90"/>
      <c r="AP242" s="90"/>
      <c r="AQ242" s="90"/>
    </row>
    <row r="243" spans="3:43" ht="44.25" customHeight="1">
      <c r="C243" s="13"/>
      <c r="D243" s="160"/>
      <c r="E243" s="160"/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  <c r="AA243" s="160"/>
      <c r="AB243" s="160"/>
      <c r="AC243" s="160"/>
      <c r="AD243" s="160"/>
      <c r="AE243" s="160"/>
      <c r="AF243" s="160"/>
      <c r="AG243" s="160"/>
      <c r="AH243" s="160"/>
      <c r="AI243" s="160"/>
      <c r="AJ243" s="160"/>
      <c r="AK243" s="160"/>
      <c r="AL243" s="160"/>
      <c r="AM243" s="160"/>
      <c r="AN243" s="160"/>
      <c r="AO243" s="90"/>
      <c r="AP243" s="90"/>
      <c r="AQ243" s="90"/>
    </row>
    <row r="244" spans="3:43" ht="44.25" customHeight="1">
      <c r="C244" s="13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  <c r="AA244" s="160"/>
      <c r="AB244" s="160"/>
      <c r="AC244" s="160"/>
      <c r="AD244" s="160"/>
      <c r="AE244" s="160"/>
      <c r="AF244" s="160"/>
      <c r="AG244" s="160"/>
      <c r="AH244" s="160"/>
      <c r="AI244" s="160"/>
      <c r="AJ244" s="160"/>
      <c r="AK244" s="160"/>
      <c r="AL244" s="160"/>
      <c r="AM244" s="160"/>
      <c r="AN244" s="160"/>
      <c r="AO244" s="90"/>
      <c r="AP244" s="90"/>
      <c r="AQ244" s="90"/>
    </row>
    <row r="245" spans="3:43" ht="44.25" customHeight="1">
      <c r="C245" s="13"/>
      <c r="D245" s="160"/>
      <c r="E245" s="160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  <c r="AA245" s="160"/>
      <c r="AB245" s="160"/>
      <c r="AC245" s="160"/>
      <c r="AD245" s="160"/>
      <c r="AE245" s="160"/>
      <c r="AF245" s="160"/>
      <c r="AG245" s="160"/>
      <c r="AH245" s="160"/>
      <c r="AI245" s="160"/>
      <c r="AJ245" s="160"/>
      <c r="AK245" s="160"/>
      <c r="AL245" s="160"/>
      <c r="AM245" s="160"/>
      <c r="AN245" s="160"/>
      <c r="AO245" s="90"/>
      <c r="AP245" s="90"/>
      <c r="AQ245" s="90"/>
    </row>
    <row r="246" spans="3:43" ht="44.25" customHeight="1">
      <c r="C246" s="13"/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  <c r="AC246" s="160"/>
      <c r="AD246" s="160"/>
      <c r="AE246" s="160"/>
      <c r="AF246" s="160"/>
      <c r="AG246" s="160"/>
      <c r="AH246" s="160"/>
      <c r="AI246" s="160"/>
      <c r="AJ246" s="160"/>
      <c r="AK246" s="160"/>
      <c r="AL246" s="160"/>
      <c r="AM246" s="160"/>
      <c r="AN246" s="160"/>
      <c r="AO246" s="90"/>
      <c r="AP246" s="90"/>
      <c r="AQ246" s="90"/>
    </row>
    <row r="247" spans="3:43" ht="44.25" customHeight="1">
      <c r="C247" s="13"/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  <c r="AA247" s="160"/>
      <c r="AB247" s="160"/>
      <c r="AC247" s="160"/>
      <c r="AD247" s="160"/>
      <c r="AE247" s="160"/>
      <c r="AF247" s="160"/>
      <c r="AG247" s="160"/>
      <c r="AH247" s="160"/>
      <c r="AI247" s="160"/>
      <c r="AJ247" s="160"/>
      <c r="AK247" s="160"/>
      <c r="AL247" s="160"/>
      <c r="AM247" s="160"/>
      <c r="AN247" s="160"/>
      <c r="AO247" s="90"/>
      <c r="AP247" s="90"/>
      <c r="AQ247" s="90"/>
    </row>
    <row r="248" spans="3:43" ht="44.25" customHeight="1">
      <c r="C248" s="13"/>
      <c r="D248" s="160"/>
      <c r="E248" s="160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  <c r="AA248" s="160"/>
      <c r="AB248" s="160"/>
      <c r="AC248" s="160"/>
      <c r="AD248" s="160"/>
      <c r="AE248" s="160"/>
      <c r="AF248" s="160"/>
      <c r="AG248" s="160"/>
      <c r="AH248" s="160"/>
      <c r="AI248" s="160"/>
      <c r="AJ248" s="160"/>
      <c r="AK248" s="160"/>
      <c r="AL248" s="160"/>
      <c r="AM248" s="160"/>
      <c r="AN248" s="160"/>
      <c r="AO248" s="90"/>
      <c r="AP248" s="90"/>
      <c r="AQ248" s="90"/>
    </row>
    <row r="249" spans="3:43" ht="44.25" customHeight="1">
      <c r="C249" s="13"/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A249" s="160"/>
      <c r="AB249" s="160"/>
      <c r="AC249" s="160"/>
      <c r="AD249" s="160"/>
      <c r="AE249" s="160"/>
      <c r="AF249" s="160"/>
      <c r="AG249" s="160"/>
      <c r="AH249" s="160"/>
      <c r="AI249" s="160"/>
      <c r="AJ249" s="160"/>
      <c r="AK249" s="160"/>
      <c r="AL249" s="160"/>
      <c r="AM249" s="160"/>
      <c r="AN249" s="160"/>
      <c r="AO249" s="90"/>
      <c r="AP249" s="90"/>
      <c r="AQ249" s="90"/>
    </row>
    <row r="250" spans="3:43" ht="44.25" customHeight="1">
      <c r="C250" s="13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  <c r="AC250" s="160"/>
      <c r="AD250" s="160"/>
      <c r="AE250" s="160"/>
      <c r="AF250" s="160"/>
      <c r="AG250" s="160"/>
      <c r="AH250" s="160"/>
      <c r="AI250" s="160"/>
      <c r="AJ250" s="160"/>
      <c r="AK250" s="160"/>
      <c r="AL250" s="160"/>
      <c r="AM250" s="160"/>
      <c r="AN250" s="160"/>
      <c r="AO250" s="90"/>
      <c r="AP250" s="90"/>
      <c r="AQ250" s="90"/>
    </row>
    <row r="251" spans="3:43" ht="44.25" customHeight="1">
      <c r="C251" s="13"/>
      <c r="D251" s="160"/>
      <c r="E251" s="160"/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  <c r="AA251" s="160"/>
      <c r="AB251" s="160"/>
      <c r="AC251" s="160"/>
      <c r="AD251" s="160"/>
      <c r="AE251" s="160"/>
      <c r="AF251" s="160"/>
      <c r="AG251" s="160"/>
      <c r="AH251" s="160"/>
      <c r="AI251" s="160"/>
      <c r="AJ251" s="160"/>
      <c r="AK251" s="160"/>
      <c r="AL251" s="160"/>
      <c r="AM251" s="160"/>
      <c r="AN251" s="160"/>
      <c r="AO251" s="90"/>
      <c r="AP251" s="90"/>
      <c r="AQ251" s="90"/>
    </row>
    <row r="252" spans="3:43" ht="44.25" customHeight="1">
      <c r="C252" s="13"/>
      <c r="D252" s="160"/>
      <c r="E252" s="160"/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  <c r="AA252" s="160"/>
      <c r="AB252" s="160"/>
      <c r="AC252" s="160"/>
      <c r="AD252" s="160"/>
      <c r="AE252" s="160"/>
      <c r="AF252" s="160"/>
      <c r="AG252" s="160"/>
      <c r="AH252" s="160"/>
      <c r="AI252" s="160"/>
      <c r="AJ252" s="160"/>
      <c r="AK252" s="160"/>
      <c r="AL252" s="160"/>
      <c r="AM252" s="160"/>
      <c r="AN252" s="160"/>
      <c r="AO252" s="90"/>
      <c r="AP252" s="90"/>
      <c r="AQ252" s="90"/>
    </row>
    <row r="253" spans="3:43" ht="44.25" customHeight="1">
      <c r="C253" s="13"/>
      <c r="D253" s="160"/>
      <c r="E253" s="160"/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  <c r="AA253" s="160"/>
      <c r="AB253" s="160"/>
      <c r="AC253" s="160"/>
      <c r="AD253" s="160"/>
      <c r="AE253" s="160"/>
      <c r="AF253" s="160"/>
      <c r="AG253" s="160"/>
      <c r="AH253" s="160"/>
      <c r="AI253" s="160"/>
      <c r="AJ253" s="160"/>
      <c r="AK253" s="160"/>
      <c r="AL253" s="160"/>
      <c r="AM253" s="160"/>
      <c r="AN253" s="160"/>
      <c r="AO253" s="90"/>
      <c r="AP253" s="90"/>
      <c r="AQ253" s="90"/>
    </row>
    <row r="254" spans="3:43" ht="44.25" customHeight="1">
      <c r="C254" s="13"/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  <c r="AE254" s="160"/>
      <c r="AF254" s="160"/>
      <c r="AG254" s="160"/>
      <c r="AH254" s="160"/>
      <c r="AI254" s="160"/>
      <c r="AJ254" s="160"/>
      <c r="AK254" s="160"/>
      <c r="AL254" s="160"/>
      <c r="AM254" s="160"/>
      <c r="AN254" s="160"/>
      <c r="AO254" s="90"/>
      <c r="AP254" s="90"/>
      <c r="AQ254" s="90"/>
    </row>
    <row r="255" spans="3:43" ht="44.25" customHeight="1">
      <c r="C255" s="13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  <c r="AA255" s="160"/>
      <c r="AB255" s="160"/>
      <c r="AC255" s="160"/>
      <c r="AD255" s="160"/>
      <c r="AE255" s="160"/>
      <c r="AF255" s="160"/>
      <c r="AG255" s="160"/>
      <c r="AH255" s="160"/>
      <c r="AI255" s="160"/>
      <c r="AJ255" s="160"/>
      <c r="AK255" s="160"/>
      <c r="AL255" s="160"/>
      <c r="AM255" s="160"/>
      <c r="AN255" s="160"/>
      <c r="AO255" s="90"/>
      <c r="AP255" s="90"/>
      <c r="AQ255" s="90"/>
    </row>
    <row r="256" spans="3:43" ht="44.25" customHeight="1">
      <c r="C256" s="13"/>
      <c r="D256" s="160"/>
      <c r="E256" s="160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  <c r="AA256" s="160"/>
      <c r="AB256" s="160"/>
      <c r="AC256" s="160"/>
      <c r="AD256" s="160"/>
      <c r="AE256" s="160"/>
      <c r="AF256" s="160"/>
      <c r="AG256" s="160"/>
      <c r="AH256" s="160"/>
      <c r="AI256" s="160"/>
      <c r="AJ256" s="160"/>
      <c r="AK256" s="160"/>
      <c r="AL256" s="160"/>
      <c r="AM256" s="160"/>
      <c r="AN256" s="160"/>
      <c r="AO256" s="90"/>
      <c r="AP256" s="90"/>
      <c r="AQ256" s="90"/>
    </row>
    <row r="257" spans="3:43" ht="44.25" customHeight="1">
      <c r="C257" s="13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  <c r="AA257" s="160"/>
      <c r="AB257" s="160"/>
      <c r="AC257" s="160"/>
      <c r="AD257" s="160"/>
      <c r="AE257" s="160"/>
      <c r="AF257" s="160"/>
      <c r="AG257" s="160"/>
      <c r="AH257" s="160"/>
      <c r="AI257" s="160"/>
      <c r="AJ257" s="160"/>
      <c r="AK257" s="160"/>
      <c r="AL257" s="160"/>
      <c r="AM257" s="160"/>
      <c r="AN257" s="160"/>
      <c r="AO257" s="90"/>
      <c r="AP257" s="90"/>
      <c r="AQ257" s="90"/>
    </row>
    <row r="258" spans="3:43" ht="44.25" customHeight="1">
      <c r="C258" s="13"/>
      <c r="D258" s="160"/>
      <c r="E258" s="160"/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  <c r="AA258" s="160"/>
      <c r="AB258" s="160"/>
      <c r="AC258" s="160"/>
      <c r="AD258" s="160"/>
      <c r="AE258" s="160"/>
      <c r="AF258" s="160"/>
      <c r="AG258" s="160"/>
      <c r="AH258" s="160"/>
      <c r="AI258" s="160"/>
      <c r="AJ258" s="160"/>
      <c r="AK258" s="160"/>
      <c r="AL258" s="160"/>
      <c r="AM258" s="160"/>
      <c r="AN258" s="160"/>
      <c r="AO258" s="90"/>
      <c r="AP258" s="90"/>
      <c r="AQ258" s="90"/>
    </row>
    <row r="259" spans="3:43" ht="44.25" customHeight="1">
      <c r="C259" s="13"/>
      <c r="D259" s="160"/>
      <c r="E259" s="160"/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  <c r="AA259" s="160"/>
      <c r="AB259" s="160"/>
      <c r="AC259" s="160"/>
      <c r="AD259" s="160"/>
      <c r="AE259" s="160"/>
      <c r="AF259" s="160"/>
      <c r="AG259" s="160"/>
      <c r="AH259" s="160"/>
      <c r="AI259" s="160"/>
      <c r="AJ259" s="160"/>
      <c r="AK259" s="160"/>
      <c r="AL259" s="160"/>
      <c r="AM259" s="160"/>
      <c r="AN259" s="160"/>
      <c r="AO259" s="90"/>
      <c r="AP259" s="90"/>
      <c r="AQ259" s="90"/>
    </row>
    <row r="260" spans="3:43" ht="44.25" customHeight="1">
      <c r="C260" s="13"/>
      <c r="D260" s="160"/>
      <c r="E260" s="160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0"/>
      <c r="AB260" s="160"/>
      <c r="AC260" s="160"/>
      <c r="AD260" s="160"/>
      <c r="AE260" s="160"/>
      <c r="AF260" s="160"/>
      <c r="AG260" s="160"/>
      <c r="AH260" s="160"/>
      <c r="AI260" s="160"/>
      <c r="AJ260" s="160"/>
      <c r="AK260" s="160"/>
      <c r="AL260" s="160"/>
      <c r="AM260" s="160"/>
      <c r="AN260" s="160"/>
      <c r="AO260" s="90"/>
      <c r="AP260" s="90"/>
      <c r="AQ260" s="90"/>
    </row>
    <row r="261" spans="3:43" ht="44.25" customHeight="1">
      <c r="C261" s="13"/>
      <c r="D261" s="160"/>
      <c r="E261" s="160"/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0"/>
      <c r="AB261" s="160"/>
      <c r="AC261" s="160"/>
      <c r="AD261" s="160"/>
      <c r="AE261" s="160"/>
      <c r="AF261" s="160"/>
      <c r="AG261" s="160"/>
      <c r="AH261" s="160"/>
      <c r="AI261" s="160"/>
      <c r="AJ261" s="160"/>
      <c r="AK261" s="160"/>
      <c r="AL261" s="160"/>
      <c r="AM261" s="160"/>
      <c r="AN261" s="160"/>
      <c r="AO261" s="90"/>
      <c r="AP261" s="90"/>
      <c r="AQ261" s="90"/>
    </row>
    <row r="262" spans="3:43" ht="44.25" customHeight="1">
      <c r="C262" s="13"/>
      <c r="D262" s="160"/>
      <c r="E262" s="160"/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0"/>
      <c r="AB262" s="160"/>
      <c r="AC262" s="160"/>
      <c r="AD262" s="160"/>
      <c r="AE262" s="160"/>
      <c r="AF262" s="160"/>
      <c r="AG262" s="160"/>
      <c r="AH262" s="160"/>
      <c r="AI262" s="160"/>
      <c r="AJ262" s="160"/>
      <c r="AK262" s="160"/>
      <c r="AL262" s="160"/>
      <c r="AM262" s="160"/>
      <c r="AN262" s="160"/>
      <c r="AO262" s="90"/>
      <c r="AP262" s="90"/>
      <c r="AQ262" s="90"/>
    </row>
    <row r="263" spans="3:43" ht="44.25" customHeight="1">
      <c r="C263" s="13"/>
      <c r="D263" s="160"/>
      <c r="E263" s="160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  <c r="AE263" s="160"/>
      <c r="AF263" s="160"/>
      <c r="AG263" s="160"/>
      <c r="AH263" s="160"/>
      <c r="AI263" s="160"/>
      <c r="AJ263" s="160"/>
      <c r="AK263" s="160"/>
      <c r="AL263" s="160"/>
      <c r="AM263" s="160"/>
      <c r="AN263" s="160"/>
      <c r="AO263" s="90"/>
      <c r="AP263" s="90"/>
      <c r="AQ263" s="90"/>
    </row>
    <row r="264" spans="3:43" ht="44.25" customHeight="1">
      <c r="C264" s="13"/>
      <c r="D264" s="160"/>
      <c r="E264" s="160"/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0"/>
      <c r="AB264" s="160"/>
      <c r="AC264" s="160"/>
      <c r="AD264" s="160"/>
      <c r="AE264" s="160"/>
      <c r="AF264" s="160"/>
      <c r="AG264" s="160"/>
      <c r="AH264" s="160"/>
      <c r="AI264" s="160"/>
      <c r="AJ264" s="160"/>
      <c r="AK264" s="160"/>
      <c r="AL264" s="160"/>
      <c r="AM264" s="160"/>
      <c r="AN264" s="160"/>
      <c r="AO264" s="90"/>
      <c r="AP264" s="90"/>
      <c r="AQ264" s="90"/>
    </row>
    <row r="265" spans="3:43" ht="44.25" customHeight="1">
      <c r="C265" s="13"/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0"/>
      <c r="AB265" s="160"/>
      <c r="AC265" s="160"/>
      <c r="AD265" s="160"/>
      <c r="AE265" s="160"/>
      <c r="AF265" s="160"/>
      <c r="AG265" s="160"/>
      <c r="AH265" s="160"/>
      <c r="AI265" s="160"/>
      <c r="AJ265" s="160"/>
      <c r="AK265" s="160"/>
      <c r="AL265" s="160"/>
      <c r="AM265" s="160"/>
      <c r="AN265" s="160"/>
      <c r="AO265" s="90"/>
      <c r="AP265" s="90"/>
      <c r="AQ265" s="90"/>
    </row>
    <row r="266" spans="3:43" ht="44.25" customHeight="1">
      <c r="C266" s="13"/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0"/>
      <c r="AB266" s="160"/>
      <c r="AC266" s="160"/>
      <c r="AD266" s="160"/>
      <c r="AE266" s="160"/>
      <c r="AF266" s="160"/>
      <c r="AG266" s="160"/>
      <c r="AH266" s="160"/>
      <c r="AI266" s="160"/>
      <c r="AJ266" s="160"/>
      <c r="AK266" s="160"/>
      <c r="AL266" s="160"/>
      <c r="AM266" s="160"/>
      <c r="AN266" s="160"/>
      <c r="AO266" s="90"/>
      <c r="AP266" s="90"/>
      <c r="AQ266" s="90"/>
    </row>
    <row r="267" spans="3:43" ht="44.25" customHeight="1">
      <c r="C267" s="13"/>
      <c r="D267" s="160"/>
      <c r="E267" s="160"/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0"/>
      <c r="AB267" s="160"/>
      <c r="AC267" s="160"/>
      <c r="AD267" s="160"/>
      <c r="AE267" s="160"/>
      <c r="AF267" s="160"/>
      <c r="AG267" s="160"/>
      <c r="AH267" s="160"/>
      <c r="AI267" s="160"/>
      <c r="AJ267" s="160"/>
      <c r="AK267" s="160"/>
      <c r="AL267" s="160"/>
      <c r="AM267" s="160"/>
      <c r="AN267" s="160"/>
      <c r="AO267" s="90"/>
      <c r="AP267" s="90"/>
      <c r="AQ267" s="90"/>
    </row>
    <row r="268" spans="3:43" ht="44.25" customHeight="1">
      <c r="C268" s="13"/>
      <c r="D268" s="160"/>
      <c r="E268" s="160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0"/>
      <c r="AB268" s="160"/>
      <c r="AC268" s="160"/>
      <c r="AD268" s="160"/>
      <c r="AE268" s="160"/>
      <c r="AF268" s="160"/>
      <c r="AG268" s="160"/>
      <c r="AH268" s="160"/>
      <c r="AI268" s="160"/>
      <c r="AJ268" s="160"/>
      <c r="AK268" s="160"/>
      <c r="AL268" s="160"/>
      <c r="AM268" s="160"/>
      <c r="AN268" s="160"/>
      <c r="AO268" s="90"/>
      <c r="AP268" s="90"/>
      <c r="AQ268" s="90"/>
    </row>
    <row r="269" spans="3:43" ht="44.25" customHeight="1">
      <c r="C269" s="13"/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  <c r="AA269" s="160"/>
      <c r="AB269" s="160"/>
      <c r="AC269" s="160"/>
      <c r="AD269" s="160"/>
      <c r="AE269" s="160"/>
      <c r="AF269" s="160"/>
      <c r="AG269" s="160"/>
      <c r="AH269" s="160"/>
      <c r="AI269" s="160"/>
      <c r="AJ269" s="160"/>
      <c r="AK269" s="160"/>
      <c r="AL269" s="160"/>
      <c r="AM269" s="160"/>
      <c r="AN269" s="160"/>
      <c r="AO269" s="90"/>
      <c r="AP269" s="90"/>
      <c r="AQ269" s="90"/>
    </row>
    <row r="270" spans="3:43" ht="44.25" customHeight="1">
      <c r="C270" s="13"/>
      <c r="D270" s="160"/>
      <c r="E270" s="160"/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  <c r="AA270" s="160"/>
      <c r="AB270" s="160"/>
      <c r="AC270" s="160"/>
      <c r="AD270" s="160"/>
      <c r="AE270" s="160"/>
      <c r="AF270" s="160"/>
      <c r="AG270" s="160"/>
      <c r="AH270" s="160"/>
      <c r="AI270" s="160"/>
      <c r="AJ270" s="160"/>
      <c r="AK270" s="160"/>
      <c r="AL270" s="160"/>
      <c r="AM270" s="160"/>
      <c r="AN270" s="160"/>
      <c r="AO270" s="90"/>
      <c r="AP270" s="90"/>
      <c r="AQ270" s="90"/>
    </row>
    <row r="271" spans="3:43" ht="44.25" customHeight="1">
      <c r="C271" s="13"/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  <c r="AA271" s="160"/>
      <c r="AB271" s="160"/>
      <c r="AC271" s="160"/>
      <c r="AD271" s="160"/>
      <c r="AE271" s="160"/>
      <c r="AF271" s="160"/>
      <c r="AG271" s="160"/>
      <c r="AH271" s="160"/>
      <c r="AI271" s="160"/>
      <c r="AJ271" s="160"/>
      <c r="AK271" s="160"/>
      <c r="AL271" s="160"/>
      <c r="AM271" s="160"/>
      <c r="AN271" s="160"/>
      <c r="AO271" s="90"/>
      <c r="AP271" s="90"/>
      <c r="AQ271" s="90"/>
    </row>
    <row r="272" spans="3:43" ht="44.25" customHeight="1">
      <c r="C272" s="13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  <c r="AE272" s="160"/>
      <c r="AF272" s="160"/>
      <c r="AG272" s="160"/>
      <c r="AH272" s="160"/>
      <c r="AI272" s="160"/>
      <c r="AJ272" s="160"/>
      <c r="AK272" s="160"/>
      <c r="AL272" s="160"/>
      <c r="AM272" s="160"/>
      <c r="AN272" s="160"/>
      <c r="AO272" s="90"/>
      <c r="AP272" s="90"/>
      <c r="AQ272" s="90"/>
    </row>
    <row r="273" spans="3:43" ht="44.25" customHeight="1">
      <c r="C273" s="13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160"/>
      <c r="AG273" s="160"/>
      <c r="AH273" s="160"/>
      <c r="AI273" s="160"/>
      <c r="AJ273" s="160"/>
      <c r="AK273" s="160"/>
      <c r="AL273" s="160"/>
      <c r="AM273" s="160"/>
      <c r="AN273" s="160"/>
      <c r="AO273" s="90"/>
      <c r="AP273" s="90"/>
      <c r="AQ273" s="90"/>
    </row>
    <row r="274" spans="3:43" ht="44.25" customHeight="1">
      <c r="C274" s="13"/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  <c r="AA274" s="160"/>
      <c r="AB274" s="160"/>
      <c r="AC274" s="160"/>
      <c r="AD274" s="160"/>
      <c r="AE274" s="160"/>
      <c r="AF274" s="160"/>
      <c r="AG274" s="160"/>
      <c r="AH274" s="160"/>
      <c r="AI274" s="160"/>
      <c r="AJ274" s="160"/>
      <c r="AK274" s="160"/>
      <c r="AL274" s="160"/>
      <c r="AM274" s="160"/>
      <c r="AN274" s="160"/>
      <c r="AO274" s="90"/>
      <c r="AP274" s="90"/>
      <c r="AQ274" s="90"/>
    </row>
    <row r="275" spans="3:43" ht="44.25" customHeight="1">
      <c r="C275" s="13"/>
      <c r="D275" s="160"/>
      <c r="E275" s="160"/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  <c r="AA275" s="160"/>
      <c r="AB275" s="160"/>
      <c r="AC275" s="160"/>
      <c r="AD275" s="160"/>
      <c r="AE275" s="160"/>
      <c r="AF275" s="160"/>
      <c r="AG275" s="160"/>
      <c r="AH275" s="160"/>
      <c r="AI275" s="160"/>
      <c r="AJ275" s="160"/>
      <c r="AK275" s="160"/>
      <c r="AL275" s="160"/>
      <c r="AM275" s="160"/>
      <c r="AN275" s="160"/>
      <c r="AO275" s="90"/>
      <c r="AP275" s="90"/>
      <c r="AQ275" s="90"/>
    </row>
    <row r="276" spans="3:43" ht="44.25" customHeight="1">
      <c r="C276" s="13"/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  <c r="AA276" s="160"/>
      <c r="AB276" s="160"/>
      <c r="AC276" s="160"/>
      <c r="AD276" s="160"/>
      <c r="AE276" s="160"/>
      <c r="AF276" s="160"/>
      <c r="AG276" s="160"/>
      <c r="AH276" s="160"/>
      <c r="AI276" s="160"/>
      <c r="AJ276" s="160"/>
      <c r="AK276" s="160"/>
      <c r="AL276" s="160"/>
      <c r="AM276" s="160"/>
      <c r="AN276" s="160"/>
      <c r="AO276" s="90"/>
      <c r="AP276" s="90"/>
      <c r="AQ276" s="90"/>
    </row>
    <row r="277" spans="3:43" ht="44.25" customHeight="1">
      <c r="C277" s="13"/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  <c r="AA277" s="160"/>
      <c r="AB277" s="160"/>
      <c r="AC277" s="160"/>
      <c r="AD277" s="160"/>
      <c r="AE277" s="160"/>
      <c r="AF277" s="160"/>
      <c r="AG277" s="160"/>
      <c r="AH277" s="160"/>
      <c r="AI277" s="160"/>
      <c r="AJ277" s="160"/>
      <c r="AK277" s="160"/>
      <c r="AL277" s="160"/>
      <c r="AM277" s="160"/>
      <c r="AN277" s="160"/>
      <c r="AO277" s="90"/>
      <c r="AP277" s="90"/>
      <c r="AQ277" s="90"/>
    </row>
    <row r="278" spans="3:43" ht="44.25" customHeight="1">
      <c r="C278" s="13"/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  <c r="AA278" s="160"/>
      <c r="AB278" s="160"/>
      <c r="AC278" s="160"/>
      <c r="AD278" s="160"/>
      <c r="AE278" s="160"/>
      <c r="AF278" s="160"/>
      <c r="AG278" s="160"/>
      <c r="AH278" s="160"/>
      <c r="AI278" s="160"/>
      <c r="AJ278" s="160"/>
      <c r="AK278" s="160"/>
      <c r="AL278" s="160"/>
      <c r="AM278" s="160"/>
      <c r="AN278" s="160"/>
      <c r="AO278" s="90"/>
      <c r="AP278" s="90"/>
      <c r="AQ278" s="90"/>
    </row>
    <row r="279" spans="3:43" ht="44.25" customHeight="1">
      <c r="C279" s="13"/>
      <c r="D279" s="160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  <c r="AA279" s="160"/>
      <c r="AB279" s="160"/>
      <c r="AC279" s="160"/>
      <c r="AD279" s="160"/>
      <c r="AE279" s="160"/>
      <c r="AF279" s="160"/>
      <c r="AG279" s="160"/>
      <c r="AH279" s="160"/>
      <c r="AI279" s="160"/>
      <c r="AJ279" s="160"/>
      <c r="AK279" s="160"/>
      <c r="AL279" s="160"/>
      <c r="AM279" s="160"/>
      <c r="AN279" s="160"/>
      <c r="AO279" s="90"/>
      <c r="AP279" s="90"/>
      <c r="AQ279" s="90"/>
    </row>
    <row r="280" spans="3:43" ht="44.25" customHeight="1">
      <c r="C280" s="13"/>
      <c r="D280" s="160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  <c r="AA280" s="160"/>
      <c r="AB280" s="160"/>
      <c r="AC280" s="160"/>
      <c r="AD280" s="160"/>
      <c r="AE280" s="160"/>
      <c r="AF280" s="160"/>
      <c r="AG280" s="160"/>
      <c r="AH280" s="160"/>
      <c r="AI280" s="160"/>
      <c r="AJ280" s="160"/>
      <c r="AK280" s="160"/>
      <c r="AL280" s="160"/>
      <c r="AM280" s="160"/>
      <c r="AN280" s="160"/>
      <c r="AO280" s="90"/>
      <c r="AP280" s="90"/>
      <c r="AQ280" s="90"/>
    </row>
    <row r="281" spans="3:43" ht="44.25" customHeight="1">
      <c r="C281" s="13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  <c r="AE281" s="160"/>
      <c r="AF281" s="160"/>
      <c r="AG281" s="160"/>
      <c r="AH281" s="160"/>
      <c r="AI281" s="160"/>
      <c r="AJ281" s="160"/>
      <c r="AK281" s="160"/>
      <c r="AL281" s="160"/>
      <c r="AM281" s="160"/>
      <c r="AN281" s="160"/>
      <c r="AO281" s="90"/>
      <c r="AP281" s="90"/>
      <c r="AQ281" s="90"/>
    </row>
    <row r="282" spans="3:43" ht="44.25" customHeight="1">
      <c r="C282" s="13"/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  <c r="AA282" s="160"/>
      <c r="AB282" s="160"/>
      <c r="AC282" s="160"/>
      <c r="AD282" s="160"/>
      <c r="AE282" s="160"/>
      <c r="AF282" s="160"/>
      <c r="AG282" s="160"/>
      <c r="AH282" s="160"/>
      <c r="AI282" s="160"/>
      <c r="AJ282" s="160"/>
      <c r="AK282" s="160"/>
      <c r="AL282" s="160"/>
      <c r="AM282" s="160"/>
      <c r="AN282" s="160"/>
      <c r="AO282" s="90"/>
      <c r="AP282" s="90"/>
      <c r="AQ282" s="90"/>
    </row>
    <row r="283" spans="3:43" ht="44.25" customHeight="1">
      <c r="C283" s="13"/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  <c r="AA283" s="160"/>
      <c r="AB283" s="160"/>
      <c r="AC283" s="160"/>
      <c r="AD283" s="160"/>
      <c r="AE283" s="160"/>
      <c r="AF283" s="160"/>
      <c r="AG283" s="160"/>
      <c r="AH283" s="160"/>
      <c r="AI283" s="160"/>
      <c r="AJ283" s="160"/>
      <c r="AK283" s="160"/>
      <c r="AL283" s="160"/>
      <c r="AM283" s="160"/>
      <c r="AN283" s="160"/>
      <c r="AO283" s="90"/>
      <c r="AP283" s="90"/>
      <c r="AQ283" s="90"/>
    </row>
    <row r="284" spans="3:43" ht="44.25" customHeight="1">
      <c r="C284" s="13"/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  <c r="AA284" s="160"/>
      <c r="AB284" s="160"/>
      <c r="AC284" s="160"/>
      <c r="AD284" s="160"/>
      <c r="AE284" s="160"/>
      <c r="AF284" s="160"/>
      <c r="AG284" s="160"/>
      <c r="AH284" s="160"/>
      <c r="AI284" s="160"/>
      <c r="AJ284" s="160"/>
      <c r="AK284" s="160"/>
      <c r="AL284" s="160"/>
      <c r="AM284" s="160"/>
      <c r="AN284" s="160"/>
      <c r="AO284" s="90"/>
      <c r="AP284" s="90"/>
      <c r="AQ284" s="90"/>
    </row>
    <row r="285" spans="3:43" ht="44.25" customHeight="1">
      <c r="C285" s="13"/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A285" s="160"/>
      <c r="AB285" s="160"/>
      <c r="AC285" s="160"/>
      <c r="AD285" s="160"/>
      <c r="AE285" s="160"/>
      <c r="AF285" s="160"/>
      <c r="AG285" s="160"/>
      <c r="AH285" s="160"/>
      <c r="AI285" s="160"/>
      <c r="AJ285" s="160"/>
      <c r="AK285" s="160"/>
      <c r="AL285" s="160"/>
      <c r="AM285" s="160"/>
      <c r="AN285" s="160"/>
      <c r="AO285" s="90"/>
      <c r="AP285" s="90"/>
      <c r="AQ285" s="90"/>
    </row>
    <row r="286" spans="3:43" ht="44.25" customHeight="1">
      <c r="C286" s="13"/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  <c r="AA286" s="160"/>
      <c r="AB286" s="160"/>
      <c r="AC286" s="160"/>
      <c r="AD286" s="160"/>
      <c r="AE286" s="160"/>
      <c r="AF286" s="160"/>
      <c r="AG286" s="160"/>
      <c r="AH286" s="160"/>
      <c r="AI286" s="160"/>
      <c r="AJ286" s="160"/>
      <c r="AK286" s="160"/>
      <c r="AL286" s="160"/>
      <c r="AM286" s="160"/>
      <c r="AN286" s="160"/>
      <c r="AO286" s="90"/>
      <c r="AP286" s="90"/>
      <c r="AQ286" s="90"/>
    </row>
    <row r="287" spans="3:43" ht="44.25" customHeight="1">
      <c r="C287" s="13"/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  <c r="AA287" s="160"/>
      <c r="AB287" s="160"/>
      <c r="AC287" s="160"/>
      <c r="AD287" s="160"/>
      <c r="AE287" s="160"/>
      <c r="AF287" s="160"/>
      <c r="AG287" s="160"/>
      <c r="AH287" s="160"/>
      <c r="AI287" s="160"/>
      <c r="AJ287" s="160"/>
      <c r="AK287" s="160"/>
      <c r="AL287" s="160"/>
      <c r="AM287" s="160"/>
      <c r="AN287" s="160"/>
      <c r="AO287" s="90"/>
      <c r="AP287" s="90"/>
      <c r="AQ287" s="90"/>
    </row>
    <row r="288" spans="3:43" ht="44.25" customHeight="1">
      <c r="C288" s="13"/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  <c r="AA288" s="160"/>
      <c r="AB288" s="160"/>
      <c r="AC288" s="160"/>
      <c r="AD288" s="160"/>
      <c r="AE288" s="160"/>
      <c r="AF288" s="160"/>
      <c r="AG288" s="160"/>
      <c r="AH288" s="160"/>
      <c r="AI288" s="160"/>
      <c r="AJ288" s="160"/>
      <c r="AK288" s="160"/>
      <c r="AL288" s="160"/>
      <c r="AM288" s="160"/>
      <c r="AN288" s="160"/>
      <c r="AO288" s="90"/>
      <c r="AP288" s="90"/>
      <c r="AQ288" s="90"/>
    </row>
    <row r="289" spans="3:43" ht="44.25" customHeight="1">
      <c r="C289" s="13"/>
      <c r="D289" s="160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  <c r="AA289" s="160"/>
      <c r="AB289" s="160"/>
      <c r="AC289" s="160"/>
      <c r="AD289" s="160"/>
      <c r="AE289" s="160"/>
      <c r="AF289" s="160"/>
      <c r="AG289" s="160"/>
      <c r="AH289" s="160"/>
      <c r="AI289" s="160"/>
      <c r="AJ289" s="160"/>
      <c r="AK289" s="160"/>
      <c r="AL289" s="160"/>
      <c r="AM289" s="160"/>
      <c r="AN289" s="160"/>
      <c r="AO289" s="90"/>
      <c r="AP289" s="90"/>
      <c r="AQ289" s="90"/>
    </row>
    <row r="290" spans="3:43" ht="44.25" customHeight="1">
      <c r="C290" s="13"/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  <c r="AA290" s="160"/>
      <c r="AB290" s="160"/>
      <c r="AC290" s="160"/>
      <c r="AD290" s="160"/>
      <c r="AE290" s="160"/>
      <c r="AF290" s="160"/>
      <c r="AG290" s="160"/>
      <c r="AH290" s="160"/>
      <c r="AI290" s="160"/>
      <c r="AJ290" s="160"/>
      <c r="AK290" s="160"/>
      <c r="AL290" s="160"/>
      <c r="AM290" s="160"/>
      <c r="AN290" s="160"/>
      <c r="AO290" s="90"/>
      <c r="AP290" s="90"/>
      <c r="AQ290" s="90"/>
    </row>
    <row r="291" spans="3:43" ht="44.25" customHeight="1">
      <c r="C291" s="13"/>
      <c r="D291" s="160"/>
      <c r="E291" s="160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  <c r="AA291" s="160"/>
      <c r="AB291" s="160"/>
      <c r="AC291" s="160"/>
      <c r="AD291" s="160"/>
      <c r="AE291" s="160"/>
      <c r="AF291" s="160"/>
      <c r="AG291" s="160"/>
      <c r="AH291" s="160"/>
      <c r="AI291" s="160"/>
      <c r="AJ291" s="160"/>
      <c r="AK291" s="160"/>
      <c r="AL291" s="160"/>
      <c r="AM291" s="160"/>
      <c r="AN291" s="160"/>
      <c r="AO291" s="90"/>
      <c r="AP291" s="90"/>
      <c r="AQ291" s="90"/>
    </row>
    <row r="292" spans="3:43" ht="44.25" customHeight="1">
      <c r="C292" s="13"/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  <c r="AA292" s="160"/>
      <c r="AB292" s="160"/>
      <c r="AC292" s="160"/>
      <c r="AD292" s="160"/>
      <c r="AE292" s="160"/>
      <c r="AF292" s="160"/>
      <c r="AG292" s="160"/>
      <c r="AH292" s="160"/>
      <c r="AI292" s="160"/>
      <c r="AJ292" s="160"/>
      <c r="AK292" s="160"/>
      <c r="AL292" s="160"/>
      <c r="AM292" s="160"/>
      <c r="AN292" s="160"/>
      <c r="AO292" s="90"/>
      <c r="AP292" s="90"/>
      <c r="AQ292" s="90"/>
    </row>
    <row r="293" spans="3:43" ht="44.25" customHeight="1">
      <c r="C293" s="13"/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  <c r="AA293" s="160"/>
      <c r="AB293" s="160"/>
      <c r="AC293" s="160"/>
      <c r="AD293" s="160"/>
      <c r="AE293" s="160"/>
      <c r="AF293" s="160"/>
      <c r="AG293" s="160"/>
      <c r="AH293" s="160"/>
      <c r="AI293" s="160"/>
      <c r="AJ293" s="160"/>
      <c r="AK293" s="160"/>
      <c r="AL293" s="160"/>
      <c r="AM293" s="160"/>
      <c r="AN293" s="160"/>
      <c r="AO293" s="90"/>
      <c r="AP293" s="90"/>
      <c r="AQ293" s="90"/>
    </row>
    <row r="294" spans="3:43" ht="44.25" customHeight="1">
      <c r="C294" s="13"/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  <c r="AA294" s="160"/>
      <c r="AB294" s="160"/>
      <c r="AC294" s="160"/>
      <c r="AD294" s="160"/>
      <c r="AE294" s="160"/>
      <c r="AF294" s="160"/>
      <c r="AG294" s="160"/>
      <c r="AH294" s="160"/>
      <c r="AI294" s="160"/>
      <c r="AJ294" s="160"/>
      <c r="AK294" s="160"/>
      <c r="AL294" s="160"/>
      <c r="AM294" s="160"/>
      <c r="AN294" s="160"/>
      <c r="AO294" s="90"/>
      <c r="AP294" s="90"/>
      <c r="AQ294" s="90"/>
    </row>
    <row r="295" spans="3:43" ht="44.25" customHeight="1">
      <c r="C295" s="13"/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  <c r="AA295" s="160"/>
      <c r="AB295" s="160"/>
      <c r="AC295" s="160"/>
      <c r="AD295" s="160"/>
      <c r="AE295" s="160"/>
      <c r="AF295" s="160"/>
      <c r="AG295" s="160"/>
      <c r="AH295" s="160"/>
      <c r="AI295" s="160"/>
      <c r="AJ295" s="160"/>
      <c r="AK295" s="160"/>
      <c r="AL295" s="160"/>
      <c r="AM295" s="160"/>
      <c r="AN295" s="160"/>
      <c r="AO295" s="90"/>
      <c r="AP295" s="90"/>
      <c r="AQ295" s="90"/>
    </row>
    <row r="296" spans="3:43" ht="44.25" customHeight="1">
      <c r="C296" s="13"/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  <c r="AA296" s="160"/>
      <c r="AB296" s="160"/>
      <c r="AC296" s="160"/>
      <c r="AD296" s="160"/>
      <c r="AE296" s="160"/>
      <c r="AF296" s="160"/>
      <c r="AG296" s="160"/>
      <c r="AH296" s="160"/>
      <c r="AI296" s="160"/>
      <c r="AJ296" s="160"/>
      <c r="AK296" s="160"/>
      <c r="AL296" s="160"/>
      <c r="AM296" s="160"/>
      <c r="AN296" s="160"/>
      <c r="AO296" s="90"/>
      <c r="AP296" s="90"/>
      <c r="AQ296" s="90"/>
    </row>
    <row r="297" spans="3:43" ht="44.25" customHeight="1">
      <c r="C297" s="13"/>
      <c r="D297" s="160"/>
      <c r="E297" s="160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  <c r="AA297" s="160"/>
      <c r="AB297" s="160"/>
      <c r="AC297" s="160"/>
      <c r="AD297" s="160"/>
      <c r="AE297" s="160"/>
      <c r="AF297" s="160"/>
      <c r="AG297" s="160"/>
      <c r="AH297" s="160"/>
      <c r="AI297" s="160"/>
      <c r="AJ297" s="160"/>
      <c r="AK297" s="160"/>
      <c r="AL297" s="160"/>
      <c r="AM297" s="160"/>
      <c r="AN297" s="160"/>
      <c r="AO297" s="90"/>
      <c r="AP297" s="90"/>
      <c r="AQ297" s="90"/>
    </row>
    <row r="298" spans="3:43" ht="44.25" customHeight="1">
      <c r="C298" s="13"/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  <c r="AA298" s="160"/>
      <c r="AB298" s="160"/>
      <c r="AC298" s="160"/>
      <c r="AD298" s="160"/>
      <c r="AE298" s="160"/>
      <c r="AF298" s="160"/>
      <c r="AG298" s="160"/>
      <c r="AH298" s="160"/>
      <c r="AI298" s="160"/>
      <c r="AJ298" s="160"/>
      <c r="AK298" s="160"/>
      <c r="AL298" s="160"/>
      <c r="AM298" s="160"/>
      <c r="AN298" s="160"/>
      <c r="AO298" s="90"/>
      <c r="AP298" s="90"/>
      <c r="AQ298" s="90"/>
    </row>
    <row r="299" spans="3:43" ht="44.25" customHeight="1">
      <c r="C299" s="13"/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  <c r="AA299" s="160"/>
      <c r="AB299" s="160"/>
      <c r="AC299" s="160"/>
      <c r="AD299" s="160"/>
      <c r="AE299" s="160"/>
      <c r="AF299" s="160"/>
      <c r="AG299" s="160"/>
      <c r="AH299" s="160"/>
      <c r="AI299" s="160"/>
      <c r="AJ299" s="160"/>
      <c r="AK299" s="160"/>
      <c r="AL299" s="160"/>
      <c r="AM299" s="160"/>
      <c r="AN299" s="160"/>
      <c r="AO299" s="90"/>
      <c r="AP299" s="90"/>
      <c r="AQ299" s="90"/>
    </row>
    <row r="300" spans="3:43" ht="44.25" customHeight="1">
      <c r="C300" s="13"/>
      <c r="D300" s="160"/>
      <c r="E300" s="160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  <c r="AA300" s="160"/>
      <c r="AB300" s="160"/>
      <c r="AC300" s="160"/>
      <c r="AD300" s="160"/>
      <c r="AE300" s="160"/>
      <c r="AF300" s="160"/>
      <c r="AG300" s="160"/>
      <c r="AH300" s="160"/>
      <c r="AI300" s="160"/>
      <c r="AJ300" s="160"/>
      <c r="AK300" s="160"/>
      <c r="AL300" s="160"/>
      <c r="AM300" s="160"/>
      <c r="AN300" s="160"/>
      <c r="AO300" s="90"/>
      <c r="AP300" s="90"/>
      <c r="AQ300" s="90"/>
    </row>
    <row r="301" spans="3:43" ht="44.25" customHeight="1">
      <c r="C301" s="13"/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  <c r="AA301" s="160"/>
      <c r="AB301" s="160"/>
      <c r="AC301" s="160"/>
      <c r="AD301" s="160"/>
      <c r="AE301" s="160"/>
      <c r="AF301" s="160"/>
      <c r="AG301" s="160"/>
      <c r="AH301" s="160"/>
      <c r="AI301" s="160"/>
      <c r="AJ301" s="160"/>
      <c r="AK301" s="160"/>
      <c r="AL301" s="160"/>
      <c r="AM301" s="160"/>
      <c r="AN301" s="160"/>
      <c r="AO301" s="90"/>
      <c r="AP301" s="90"/>
      <c r="AQ301" s="90"/>
    </row>
    <row r="302" spans="3:43" ht="44.25" customHeight="1">
      <c r="C302" s="13"/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  <c r="AA302" s="160"/>
      <c r="AB302" s="160"/>
      <c r="AC302" s="160"/>
      <c r="AD302" s="160"/>
      <c r="AE302" s="160"/>
      <c r="AF302" s="160"/>
      <c r="AG302" s="160"/>
      <c r="AH302" s="160"/>
      <c r="AI302" s="160"/>
      <c r="AJ302" s="160"/>
      <c r="AK302" s="160"/>
      <c r="AL302" s="160"/>
      <c r="AM302" s="160"/>
      <c r="AN302" s="160"/>
      <c r="AO302" s="90"/>
      <c r="AP302" s="90"/>
      <c r="AQ302" s="90"/>
    </row>
    <row r="303" spans="3:43" ht="44.25" customHeight="1">
      <c r="C303" s="13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  <c r="AA303" s="160"/>
      <c r="AB303" s="160"/>
      <c r="AC303" s="160"/>
      <c r="AD303" s="160"/>
      <c r="AE303" s="160"/>
      <c r="AF303" s="160"/>
      <c r="AG303" s="160"/>
      <c r="AH303" s="160"/>
      <c r="AI303" s="160"/>
      <c r="AJ303" s="160"/>
      <c r="AK303" s="160"/>
      <c r="AL303" s="160"/>
      <c r="AM303" s="160"/>
      <c r="AN303" s="160"/>
      <c r="AO303" s="90"/>
      <c r="AP303" s="90"/>
      <c r="AQ303" s="90"/>
    </row>
    <row r="304" spans="3:43" ht="44.25" customHeight="1">
      <c r="C304" s="13"/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  <c r="AA304" s="160"/>
      <c r="AB304" s="160"/>
      <c r="AC304" s="160"/>
      <c r="AD304" s="160"/>
      <c r="AE304" s="160"/>
      <c r="AF304" s="160"/>
      <c r="AG304" s="160"/>
      <c r="AH304" s="160"/>
      <c r="AI304" s="160"/>
      <c r="AJ304" s="160"/>
      <c r="AK304" s="160"/>
      <c r="AL304" s="160"/>
      <c r="AM304" s="160"/>
      <c r="AN304" s="160"/>
      <c r="AO304" s="90"/>
      <c r="AP304" s="90"/>
      <c r="AQ304" s="90"/>
    </row>
    <row r="305" spans="3:43" ht="44.25" customHeight="1">
      <c r="C305" s="13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  <c r="AA305" s="160"/>
      <c r="AB305" s="160"/>
      <c r="AC305" s="160"/>
      <c r="AD305" s="160"/>
      <c r="AE305" s="160"/>
      <c r="AF305" s="160"/>
      <c r="AG305" s="160"/>
      <c r="AH305" s="160"/>
      <c r="AI305" s="160"/>
      <c r="AJ305" s="160"/>
      <c r="AK305" s="160"/>
      <c r="AL305" s="160"/>
      <c r="AM305" s="160"/>
      <c r="AN305" s="160"/>
      <c r="AO305" s="90"/>
      <c r="AP305" s="90"/>
      <c r="AQ305" s="90"/>
    </row>
    <row r="306" spans="3:43" ht="44.25" customHeight="1">
      <c r="C306" s="13"/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  <c r="AA306" s="160"/>
      <c r="AB306" s="160"/>
      <c r="AC306" s="160"/>
      <c r="AD306" s="160"/>
      <c r="AE306" s="160"/>
      <c r="AF306" s="160"/>
      <c r="AG306" s="160"/>
      <c r="AH306" s="160"/>
      <c r="AI306" s="160"/>
      <c r="AJ306" s="160"/>
      <c r="AK306" s="160"/>
      <c r="AL306" s="160"/>
      <c r="AM306" s="160"/>
      <c r="AN306" s="160"/>
      <c r="AO306" s="90"/>
      <c r="AP306" s="90"/>
      <c r="AQ306" s="90"/>
    </row>
    <row r="307" spans="3:43" ht="44.25" customHeight="1">
      <c r="C307" s="13"/>
      <c r="D307" s="160"/>
      <c r="E307" s="16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  <c r="AA307" s="160"/>
      <c r="AB307" s="160"/>
      <c r="AC307" s="160"/>
      <c r="AD307" s="160"/>
      <c r="AE307" s="160"/>
      <c r="AF307" s="160"/>
      <c r="AG307" s="160"/>
      <c r="AH307" s="160"/>
      <c r="AI307" s="160"/>
      <c r="AJ307" s="160"/>
      <c r="AK307" s="160"/>
      <c r="AL307" s="160"/>
      <c r="AM307" s="160"/>
      <c r="AN307" s="160"/>
      <c r="AO307" s="90"/>
      <c r="AP307" s="90"/>
      <c r="AQ307" s="90"/>
    </row>
    <row r="308" spans="3:43" ht="44.25" customHeight="1">
      <c r="C308" s="13"/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  <c r="AA308" s="160"/>
      <c r="AB308" s="160"/>
      <c r="AC308" s="160"/>
      <c r="AD308" s="160"/>
      <c r="AE308" s="160"/>
      <c r="AF308" s="160"/>
      <c r="AG308" s="160"/>
      <c r="AH308" s="160"/>
      <c r="AI308" s="160"/>
      <c r="AJ308" s="160"/>
      <c r="AK308" s="160"/>
      <c r="AL308" s="160"/>
      <c r="AM308" s="160"/>
      <c r="AN308" s="160"/>
      <c r="AO308" s="90"/>
      <c r="AP308" s="90"/>
      <c r="AQ308" s="90"/>
    </row>
    <row r="309" spans="3:43" ht="44.25" customHeight="1">
      <c r="C309" s="13"/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  <c r="AA309" s="160"/>
      <c r="AB309" s="160"/>
      <c r="AC309" s="160"/>
      <c r="AD309" s="160"/>
      <c r="AE309" s="160"/>
      <c r="AF309" s="160"/>
      <c r="AG309" s="160"/>
      <c r="AH309" s="160"/>
      <c r="AI309" s="160"/>
      <c r="AJ309" s="160"/>
      <c r="AK309" s="160"/>
      <c r="AL309" s="160"/>
      <c r="AM309" s="160"/>
      <c r="AN309" s="160"/>
      <c r="AO309" s="90"/>
      <c r="AP309" s="90"/>
      <c r="AQ309" s="90"/>
    </row>
    <row r="310" spans="3:43" ht="44.25" customHeight="1">
      <c r="C310" s="13"/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  <c r="AA310" s="160"/>
      <c r="AB310" s="160"/>
      <c r="AC310" s="160"/>
      <c r="AD310" s="160"/>
      <c r="AE310" s="160"/>
      <c r="AF310" s="160"/>
      <c r="AG310" s="160"/>
      <c r="AH310" s="160"/>
      <c r="AI310" s="160"/>
      <c r="AJ310" s="160"/>
      <c r="AK310" s="160"/>
      <c r="AL310" s="160"/>
      <c r="AM310" s="160"/>
      <c r="AN310" s="160"/>
      <c r="AO310" s="90"/>
      <c r="AP310" s="90"/>
      <c r="AQ310" s="90"/>
    </row>
    <row r="311" spans="3:43" ht="44.25" customHeight="1">
      <c r="C311" s="13"/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  <c r="AA311" s="160"/>
      <c r="AB311" s="160"/>
      <c r="AC311" s="160"/>
      <c r="AD311" s="160"/>
      <c r="AE311" s="160"/>
      <c r="AF311" s="160"/>
      <c r="AG311" s="160"/>
      <c r="AH311" s="160"/>
      <c r="AI311" s="160"/>
      <c r="AJ311" s="160"/>
      <c r="AK311" s="160"/>
      <c r="AL311" s="160"/>
      <c r="AM311" s="160"/>
      <c r="AN311" s="160"/>
      <c r="AO311" s="90"/>
      <c r="AP311" s="90"/>
      <c r="AQ311" s="90"/>
    </row>
    <row r="312" spans="3:43" ht="44.25" customHeight="1">
      <c r="C312" s="13"/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  <c r="AA312" s="160"/>
      <c r="AB312" s="160"/>
      <c r="AC312" s="160"/>
      <c r="AD312" s="160"/>
      <c r="AE312" s="160"/>
      <c r="AF312" s="160"/>
      <c r="AG312" s="160"/>
      <c r="AH312" s="160"/>
      <c r="AI312" s="160"/>
      <c r="AJ312" s="160"/>
      <c r="AK312" s="160"/>
      <c r="AL312" s="160"/>
      <c r="AM312" s="160"/>
      <c r="AN312" s="160"/>
      <c r="AO312" s="90"/>
      <c r="AP312" s="90"/>
      <c r="AQ312" s="90"/>
    </row>
    <row r="313" spans="3:43" ht="44.25" customHeight="1">
      <c r="C313" s="13"/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  <c r="AA313" s="160"/>
      <c r="AB313" s="160"/>
      <c r="AC313" s="160"/>
      <c r="AD313" s="160"/>
      <c r="AE313" s="160"/>
      <c r="AF313" s="160"/>
      <c r="AG313" s="160"/>
      <c r="AH313" s="160"/>
      <c r="AI313" s="160"/>
      <c r="AJ313" s="160"/>
      <c r="AK313" s="160"/>
      <c r="AL313" s="160"/>
      <c r="AM313" s="160"/>
      <c r="AN313" s="160"/>
      <c r="AO313" s="90"/>
      <c r="AP313" s="90"/>
      <c r="AQ313" s="90"/>
    </row>
    <row r="314" spans="3:43" ht="44.25" customHeight="1">
      <c r="C314" s="13"/>
      <c r="D314" s="160"/>
      <c r="E314" s="160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  <c r="AA314" s="160"/>
      <c r="AB314" s="160"/>
      <c r="AC314" s="160"/>
      <c r="AD314" s="160"/>
      <c r="AE314" s="160"/>
      <c r="AF314" s="160"/>
      <c r="AG314" s="160"/>
      <c r="AH314" s="160"/>
      <c r="AI314" s="160"/>
      <c r="AJ314" s="160"/>
      <c r="AK314" s="160"/>
      <c r="AL314" s="160"/>
      <c r="AM314" s="160"/>
      <c r="AN314" s="160"/>
      <c r="AO314" s="90"/>
      <c r="AP314" s="90"/>
      <c r="AQ314" s="90"/>
    </row>
    <row r="315" spans="3:43" ht="44.25" customHeight="1">
      <c r="C315" s="13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0"/>
      <c r="AB315" s="160"/>
      <c r="AC315" s="160"/>
      <c r="AD315" s="160"/>
      <c r="AE315" s="160"/>
      <c r="AF315" s="160"/>
      <c r="AG315" s="160"/>
      <c r="AH315" s="160"/>
      <c r="AI315" s="160"/>
      <c r="AJ315" s="160"/>
      <c r="AK315" s="160"/>
      <c r="AL315" s="160"/>
      <c r="AM315" s="160"/>
      <c r="AN315" s="160"/>
      <c r="AO315" s="90"/>
      <c r="AP315" s="90"/>
      <c r="AQ315" s="90"/>
    </row>
    <row r="316" spans="3:43" ht="44.25" customHeight="1">
      <c r="C316" s="13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  <c r="AA316" s="160"/>
      <c r="AB316" s="160"/>
      <c r="AC316" s="160"/>
      <c r="AD316" s="160"/>
      <c r="AE316" s="160"/>
      <c r="AF316" s="160"/>
      <c r="AG316" s="160"/>
      <c r="AH316" s="160"/>
      <c r="AI316" s="160"/>
      <c r="AJ316" s="160"/>
      <c r="AK316" s="160"/>
      <c r="AL316" s="160"/>
      <c r="AM316" s="160"/>
      <c r="AN316" s="160"/>
      <c r="AO316" s="90"/>
      <c r="AP316" s="90"/>
      <c r="AQ316" s="90"/>
    </row>
    <row r="317" spans="3:43" ht="44.25" customHeight="1">
      <c r="C317" s="13"/>
      <c r="D317" s="160"/>
      <c r="E317" s="160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  <c r="AA317" s="160"/>
      <c r="AB317" s="160"/>
      <c r="AC317" s="160"/>
      <c r="AD317" s="160"/>
      <c r="AE317" s="160"/>
      <c r="AF317" s="160"/>
      <c r="AG317" s="160"/>
      <c r="AH317" s="160"/>
      <c r="AI317" s="160"/>
      <c r="AJ317" s="160"/>
      <c r="AK317" s="160"/>
      <c r="AL317" s="160"/>
      <c r="AM317" s="160"/>
      <c r="AN317" s="160"/>
      <c r="AO317" s="90"/>
      <c r="AP317" s="90"/>
      <c r="AQ317" s="90"/>
    </row>
    <row r="318" spans="3:43" ht="44.25" customHeight="1">
      <c r="C318" s="13"/>
      <c r="D318" s="160"/>
      <c r="E318" s="160"/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  <c r="AA318" s="160"/>
      <c r="AB318" s="160"/>
      <c r="AC318" s="160"/>
      <c r="AD318" s="160"/>
      <c r="AE318" s="160"/>
      <c r="AF318" s="160"/>
      <c r="AG318" s="160"/>
      <c r="AH318" s="160"/>
      <c r="AI318" s="160"/>
      <c r="AJ318" s="160"/>
      <c r="AK318" s="160"/>
      <c r="AL318" s="160"/>
      <c r="AM318" s="160"/>
      <c r="AN318" s="160"/>
      <c r="AO318" s="90"/>
      <c r="AP318" s="90"/>
      <c r="AQ318" s="90"/>
    </row>
    <row r="319" spans="3:43" ht="44.25" customHeight="1">
      <c r="C319" s="13"/>
      <c r="D319" s="160"/>
      <c r="E319" s="160"/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  <c r="AA319" s="160"/>
      <c r="AB319" s="160"/>
      <c r="AC319" s="160"/>
      <c r="AD319" s="160"/>
      <c r="AE319" s="160"/>
      <c r="AF319" s="160"/>
      <c r="AG319" s="160"/>
      <c r="AH319" s="160"/>
      <c r="AI319" s="160"/>
      <c r="AJ319" s="160"/>
      <c r="AK319" s="160"/>
      <c r="AL319" s="160"/>
      <c r="AM319" s="160"/>
      <c r="AN319" s="160"/>
      <c r="AO319" s="90"/>
      <c r="AP319" s="90"/>
      <c r="AQ319" s="90"/>
    </row>
    <row r="320" spans="3:43" ht="44.25" customHeight="1">
      <c r="C320" s="13"/>
      <c r="D320" s="160"/>
      <c r="E320" s="160"/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  <c r="AA320" s="160"/>
      <c r="AB320" s="160"/>
      <c r="AC320" s="160"/>
      <c r="AD320" s="160"/>
      <c r="AE320" s="160"/>
      <c r="AF320" s="160"/>
      <c r="AG320" s="160"/>
      <c r="AH320" s="160"/>
      <c r="AI320" s="160"/>
      <c r="AJ320" s="160"/>
      <c r="AK320" s="160"/>
      <c r="AL320" s="160"/>
      <c r="AM320" s="160"/>
      <c r="AN320" s="160"/>
      <c r="AO320" s="90"/>
      <c r="AP320" s="90"/>
      <c r="AQ320" s="90"/>
    </row>
    <row r="321" spans="3:43" ht="44.25" customHeight="1">
      <c r="C321" s="13"/>
      <c r="D321" s="160"/>
      <c r="E321" s="160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  <c r="AA321" s="160"/>
      <c r="AB321" s="160"/>
      <c r="AC321" s="160"/>
      <c r="AD321" s="160"/>
      <c r="AE321" s="160"/>
      <c r="AF321" s="160"/>
      <c r="AG321" s="160"/>
      <c r="AH321" s="160"/>
      <c r="AI321" s="160"/>
      <c r="AJ321" s="160"/>
      <c r="AK321" s="160"/>
      <c r="AL321" s="160"/>
      <c r="AM321" s="160"/>
      <c r="AN321" s="160"/>
      <c r="AO321" s="90"/>
      <c r="AP321" s="90"/>
      <c r="AQ321" s="90"/>
    </row>
    <row r="322" spans="3:43" ht="44.25" customHeight="1">
      <c r="C322" s="13"/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  <c r="AA322" s="160"/>
      <c r="AB322" s="160"/>
      <c r="AC322" s="160"/>
      <c r="AD322" s="160"/>
      <c r="AE322" s="160"/>
      <c r="AF322" s="160"/>
      <c r="AG322" s="160"/>
      <c r="AH322" s="160"/>
      <c r="AI322" s="160"/>
      <c r="AJ322" s="160"/>
      <c r="AK322" s="160"/>
      <c r="AL322" s="160"/>
      <c r="AM322" s="160"/>
      <c r="AN322" s="160"/>
      <c r="AO322" s="90"/>
      <c r="AP322" s="90"/>
      <c r="AQ322" s="90"/>
    </row>
    <row r="323" spans="3:43" ht="44.25" customHeight="1">
      <c r="C323" s="13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  <c r="AC323" s="160"/>
      <c r="AD323" s="160"/>
      <c r="AE323" s="160"/>
      <c r="AF323" s="160"/>
      <c r="AG323" s="160"/>
      <c r="AH323" s="160"/>
      <c r="AI323" s="160"/>
      <c r="AJ323" s="160"/>
      <c r="AK323" s="160"/>
      <c r="AL323" s="160"/>
      <c r="AM323" s="160"/>
      <c r="AN323" s="160"/>
      <c r="AO323" s="90"/>
      <c r="AP323" s="90"/>
      <c r="AQ323" s="90"/>
    </row>
    <row r="324" spans="3:43" ht="44.25" customHeight="1">
      <c r="C324" s="13"/>
      <c r="D324" s="160"/>
      <c r="E324" s="160"/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  <c r="AA324" s="160"/>
      <c r="AB324" s="160"/>
      <c r="AC324" s="160"/>
      <c r="AD324" s="160"/>
      <c r="AE324" s="160"/>
      <c r="AF324" s="160"/>
      <c r="AG324" s="160"/>
      <c r="AH324" s="160"/>
      <c r="AI324" s="160"/>
      <c r="AJ324" s="160"/>
      <c r="AK324" s="160"/>
      <c r="AL324" s="160"/>
      <c r="AM324" s="160"/>
      <c r="AN324" s="160"/>
      <c r="AO324" s="90"/>
      <c r="AP324" s="90"/>
      <c r="AQ324" s="90"/>
    </row>
    <row r="325" spans="3:43" ht="44.25" customHeight="1">
      <c r="C325" s="13"/>
      <c r="D325" s="160"/>
      <c r="E325" s="16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  <c r="AA325" s="160"/>
      <c r="AB325" s="160"/>
      <c r="AC325" s="160"/>
      <c r="AD325" s="160"/>
      <c r="AE325" s="160"/>
      <c r="AF325" s="160"/>
      <c r="AG325" s="160"/>
      <c r="AH325" s="160"/>
      <c r="AI325" s="160"/>
      <c r="AJ325" s="160"/>
      <c r="AK325" s="160"/>
      <c r="AL325" s="160"/>
      <c r="AM325" s="160"/>
      <c r="AN325" s="160"/>
      <c r="AO325" s="90"/>
      <c r="AP325" s="90"/>
      <c r="AQ325" s="90"/>
    </row>
    <row r="326" spans="3:43" ht="44.25" customHeight="1">
      <c r="C326" s="13"/>
      <c r="D326" s="160"/>
      <c r="E326" s="160"/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  <c r="AA326" s="160"/>
      <c r="AB326" s="160"/>
      <c r="AC326" s="160"/>
      <c r="AD326" s="160"/>
      <c r="AE326" s="160"/>
      <c r="AF326" s="160"/>
      <c r="AG326" s="160"/>
      <c r="AH326" s="160"/>
      <c r="AI326" s="160"/>
      <c r="AJ326" s="160"/>
      <c r="AK326" s="160"/>
      <c r="AL326" s="160"/>
      <c r="AM326" s="160"/>
      <c r="AN326" s="160"/>
      <c r="AO326" s="90"/>
      <c r="AP326" s="90"/>
      <c r="AQ326" s="90"/>
    </row>
    <row r="327" spans="3:43" ht="44.25" customHeight="1">
      <c r="C327" s="13"/>
      <c r="D327" s="160"/>
      <c r="E327" s="160"/>
      <c r="F327" s="160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  <c r="AA327" s="160"/>
      <c r="AB327" s="160"/>
      <c r="AC327" s="160"/>
      <c r="AD327" s="160"/>
      <c r="AE327" s="160"/>
      <c r="AF327" s="160"/>
      <c r="AG327" s="160"/>
      <c r="AH327" s="160"/>
      <c r="AI327" s="160"/>
      <c r="AJ327" s="160"/>
      <c r="AK327" s="160"/>
      <c r="AL327" s="160"/>
      <c r="AM327" s="160"/>
      <c r="AN327" s="160"/>
      <c r="AO327" s="90"/>
      <c r="AP327" s="90"/>
      <c r="AQ327" s="90"/>
    </row>
    <row r="328" spans="3:43" ht="44.25" customHeight="1">
      <c r="C328" s="13"/>
      <c r="D328" s="160"/>
      <c r="E328" s="160"/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  <c r="AA328" s="160"/>
      <c r="AB328" s="160"/>
      <c r="AC328" s="160"/>
      <c r="AD328" s="160"/>
      <c r="AE328" s="160"/>
      <c r="AF328" s="160"/>
      <c r="AG328" s="160"/>
      <c r="AH328" s="160"/>
      <c r="AI328" s="160"/>
      <c r="AJ328" s="160"/>
      <c r="AK328" s="160"/>
      <c r="AL328" s="160"/>
      <c r="AM328" s="160"/>
      <c r="AN328" s="160"/>
      <c r="AO328" s="90"/>
      <c r="AP328" s="90"/>
      <c r="AQ328" s="90"/>
    </row>
    <row r="329" spans="3:43" ht="44.25" customHeight="1">
      <c r="C329" s="13"/>
      <c r="D329" s="160"/>
      <c r="E329" s="160"/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  <c r="AA329" s="160"/>
      <c r="AB329" s="160"/>
      <c r="AC329" s="160"/>
      <c r="AD329" s="160"/>
      <c r="AE329" s="160"/>
      <c r="AF329" s="160"/>
      <c r="AG329" s="160"/>
      <c r="AH329" s="160"/>
      <c r="AI329" s="160"/>
      <c r="AJ329" s="160"/>
      <c r="AK329" s="160"/>
      <c r="AL329" s="160"/>
      <c r="AM329" s="160"/>
      <c r="AN329" s="160"/>
      <c r="AO329" s="90"/>
      <c r="AP329" s="90"/>
      <c r="AQ329" s="90"/>
    </row>
    <row r="330" spans="3:43" ht="44.25" customHeight="1">
      <c r="C330" s="13"/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  <c r="AA330" s="160"/>
      <c r="AB330" s="160"/>
      <c r="AC330" s="160"/>
      <c r="AD330" s="160"/>
      <c r="AE330" s="160"/>
      <c r="AF330" s="160"/>
      <c r="AG330" s="160"/>
      <c r="AH330" s="160"/>
      <c r="AI330" s="160"/>
      <c r="AJ330" s="160"/>
      <c r="AK330" s="160"/>
      <c r="AL330" s="160"/>
      <c r="AM330" s="160"/>
      <c r="AN330" s="160"/>
      <c r="AO330" s="90"/>
      <c r="AP330" s="90"/>
      <c r="AQ330" s="90"/>
    </row>
    <row r="331" spans="3:43" ht="44.25" customHeight="1">
      <c r="C331" s="13"/>
      <c r="D331" s="160"/>
      <c r="E331" s="160"/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  <c r="AA331" s="160"/>
      <c r="AB331" s="160"/>
      <c r="AC331" s="160"/>
      <c r="AD331" s="160"/>
      <c r="AE331" s="160"/>
      <c r="AF331" s="160"/>
      <c r="AG331" s="160"/>
      <c r="AH331" s="160"/>
      <c r="AI331" s="160"/>
      <c r="AJ331" s="160"/>
      <c r="AK331" s="160"/>
      <c r="AL331" s="160"/>
      <c r="AM331" s="160"/>
      <c r="AN331" s="160"/>
      <c r="AO331" s="90"/>
      <c r="AP331" s="90"/>
      <c r="AQ331" s="90"/>
    </row>
    <row r="332" spans="3:43" ht="44.25" customHeight="1">
      <c r="C332" s="13"/>
      <c r="D332" s="160"/>
      <c r="E332" s="160"/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  <c r="AA332" s="160"/>
      <c r="AB332" s="160"/>
      <c r="AC332" s="160"/>
      <c r="AD332" s="160"/>
      <c r="AE332" s="160"/>
      <c r="AF332" s="160"/>
      <c r="AG332" s="160"/>
      <c r="AH332" s="160"/>
      <c r="AI332" s="160"/>
      <c r="AJ332" s="160"/>
      <c r="AK332" s="160"/>
      <c r="AL332" s="160"/>
      <c r="AM332" s="160"/>
      <c r="AN332" s="160"/>
      <c r="AO332" s="90"/>
      <c r="AP332" s="90"/>
      <c r="AQ332" s="90"/>
    </row>
    <row r="333" spans="3:43" ht="44.25" customHeight="1">
      <c r="C333" s="13"/>
      <c r="D333" s="160"/>
      <c r="E333" s="160"/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  <c r="AA333" s="160"/>
      <c r="AB333" s="160"/>
      <c r="AC333" s="160"/>
      <c r="AD333" s="160"/>
      <c r="AE333" s="160"/>
      <c r="AF333" s="160"/>
      <c r="AG333" s="160"/>
      <c r="AH333" s="160"/>
      <c r="AI333" s="160"/>
      <c r="AJ333" s="160"/>
      <c r="AK333" s="160"/>
      <c r="AL333" s="160"/>
      <c r="AM333" s="160"/>
      <c r="AN333" s="160"/>
      <c r="AO333" s="90"/>
      <c r="AP333" s="90"/>
      <c r="AQ333" s="90"/>
    </row>
    <row r="334" spans="3:43" ht="44.25" customHeight="1">
      <c r="C334" s="13"/>
      <c r="D334" s="160"/>
      <c r="E334" s="160"/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  <c r="AA334" s="160"/>
      <c r="AB334" s="160"/>
      <c r="AC334" s="160"/>
      <c r="AD334" s="160"/>
      <c r="AE334" s="160"/>
      <c r="AF334" s="160"/>
      <c r="AG334" s="160"/>
      <c r="AH334" s="160"/>
      <c r="AI334" s="160"/>
      <c r="AJ334" s="160"/>
      <c r="AK334" s="160"/>
      <c r="AL334" s="160"/>
      <c r="AM334" s="160"/>
      <c r="AN334" s="160"/>
      <c r="AO334" s="90"/>
      <c r="AP334" s="90"/>
      <c r="AQ334" s="90"/>
    </row>
    <row r="335" spans="3:43" ht="44.25" customHeight="1">
      <c r="C335" s="13"/>
      <c r="D335" s="160"/>
      <c r="E335" s="160"/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  <c r="AA335" s="160"/>
      <c r="AB335" s="160"/>
      <c r="AC335" s="160"/>
      <c r="AD335" s="160"/>
      <c r="AE335" s="160"/>
      <c r="AF335" s="160"/>
      <c r="AG335" s="160"/>
      <c r="AH335" s="160"/>
      <c r="AI335" s="160"/>
      <c r="AJ335" s="160"/>
      <c r="AK335" s="160"/>
      <c r="AL335" s="160"/>
      <c r="AM335" s="160"/>
      <c r="AN335" s="160"/>
      <c r="AO335" s="90"/>
      <c r="AP335" s="90"/>
      <c r="AQ335" s="90"/>
    </row>
    <row r="336" spans="3:43" ht="44.25" customHeight="1">
      <c r="C336" s="13"/>
      <c r="D336" s="160"/>
      <c r="E336" s="160"/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  <c r="AA336" s="160"/>
      <c r="AB336" s="160"/>
      <c r="AC336" s="160"/>
      <c r="AD336" s="160"/>
      <c r="AE336" s="160"/>
      <c r="AF336" s="160"/>
      <c r="AG336" s="160"/>
      <c r="AH336" s="160"/>
      <c r="AI336" s="160"/>
      <c r="AJ336" s="160"/>
      <c r="AK336" s="160"/>
      <c r="AL336" s="160"/>
      <c r="AM336" s="160"/>
      <c r="AN336" s="160"/>
      <c r="AO336" s="90"/>
      <c r="AP336" s="90"/>
      <c r="AQ336" s="90"/>
    </row>
    <row r="337" spans="3:43" ht="44.25" customHeight="1">
      <c r="C337" s="13"/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  <c r="AA337" s="160"/>
      <c r="AB337" s="160"/>
      <c r="AC337" s="160"/>
      <c r="AD337" s="160"/>
      <c r="AE337" s="160"/>
      <c r="AF337" s="160"/>
      <c r="AG337" s="160"/>
      <c r="AH337" s="160"/>
      <c r="AI337" s="160"/>
      <c r="AJ337" s="160"/>
      <c r="AK337" s="160"/>
      <c r="AL337" s="160"/>
      <c r="AM337" s="160"/>
      <c r="AN337" s="160"/>
      <c r="AO337" s="90"/>
      <c r="AP337" s="90"/>
      <c r="AQ337" s="90"/>
    </row>
    <row r="338" spans="3:43" ht="44.25" customHeight="1">
      <c r="C338" s="13"/>
      <c r="D338" s="160"/>
      <c r="E338" s="160"/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  <c r="AA338" s="160"/>
      <c r="AB338" s="160"/>
      <c r="AC338" s="160"/>
      <c r="AD338" s="160"/>
      <c r="AE338" s="160"/>
      <c r="AF338" s="160"/>
      <c r="AG338" s="160"/>
      <c r="AH338" s="160"/>
      <c r="AI338" s="160"/>
      <c r="AJ338" s="160"/>
      <c r="AK338" s="160"/>
      <c r="AL338" s="160"/>
      <c r="AM338" s="160"/>
      <c r="AN338" s="160"/>
      <c r="AO338" s="90"/>
      <c r="AP338" s="90"/>
      <c r="AQ338" s="90"/>
    </row>
    <row r="339" spans="3:43" ht="44.25" customHeight="1">
      <c r="C339" s="13"/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  <c r="AA339" s="160"/>
      <c r="AB339" s="160"/>
      <c r="AC339" s="160"/>
      <c r="AD339" s="160"/>
      <c r="AE339" s="160"/>
      <c r="AF339" s="160"/>
      <c r="AG339" s="160"/>
      <c r="AH339" s="160"/>
      <c r="AI339" s="160"/>
      <c r="AJ339" s="160"/>
      <c r="AK339" s="160"/>
      <c r="AL339" s="160"/>
      <c r="AM339" s="160"/>
      <c r="AN339" s="160"/>
      <c r="AO339" s="90"/>
      <c r="AP339" s="90"/>
      <c r="AQ339" s="90"/>
    </row>
    <row r="340" spans="3:43" ht="44.25" customHeight="1">
      <c r="C340" s="13"/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  <c r="AA340" s="160"/>
      <c r="AB340" s="160"/>
      <c r="AC340" s="160"/>
      <c r="AD340" s="160"/>
      <c r="AE340" s="160"/>
      <c r="AF340" s="160"/>
      <c r="AG340" s="160"/>
      <c r="AH340" s="160"/>
      <c r="AI340" s="160"/>
      <c r="AJ340" s="160"/>
      <c r="AK340" s="160"/>
      <c r="AL340" s="160"/>
      <c r="AM340" s="160"/>
      <c r="AN340" s="160"/>
      <c r="AO340" s="90"/>
      <c r="AP340" s="90"/>
      <c r="AQ340" s="90"/>
    </row>
    <row r="341" spans="3:43" ht="44.25" customHeight="1">
      <c r="C341" s="13"/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  <c r="AA341" s="160"/>
      <c r="AB341" s="160"/>
      <c r="AC341" s="160"/>
      <c r="AD341" s="160"/>
      <c r="AE341" s="160"/>
      <c r="AF341" s="160"/>
      <c r="AG341" s="160"/>
      <c r="AH341" s="160"/>
      <c r="AI341" s="160"/>
      <c r="AJ341" s="160"/>
      <c r="AK341" s="160"/>
      <c r="AL341" s="160"/>
      <c r="AM341" s="160"/>
      <c r="AN341" s="160"/>
      <c r="AO341" s="90"/>
      <c r="AP341" s="90"/>
      <c r="AQ341" s="90"/>
    </row>
    <row r="342" spans="3:43" ht="44.25" customHeight="1">
      <c r="C342" s="13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  <c r="AA342" s="160"/>
      <c r="AB342" s="160"/>
      <c r="AC342" s="160"/>
      <c r="AD342" s="160"/>
      <c r="AE342" s="160"/>
      <c r="AF342" s="160"/>
      <c r="AG342" s="160"/>
      <c r="AH342" s="160"/>
      <c r="AI342" s="160"/>
      <c r="AJ342" s="160"/>
      <c r="AK342" s="160"/>
      <c r="AL342" s="160"/>
      <c r="AM342" s="160"/>
      <c r="AN342" s="160"/>
      <c r="AO342" s="90"/>
      <c r="AP342" s="90"/>
      <c r="AQ342" s="90"/>
    </row>
    <row r="343" spans="3:43" ht="44.25" customHeight="1">
      <c r="C343" s="13"/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  <c r="AA343" s="160"/>
      <c r="AB343" s="160"/>
      <c r="AC343" s="160"/>
      <c r="AD343" s="160"/>
      <c r="AE343" s="160"/>
      <c r="AF343" s="160"/>
      <c r="AG343" s="160"/>
      <c r="AH343" s="160"/>
      <c r="AI343" s="160"/>
      <c r="AJ343" s="160"/>
      <c r="AK343" s="160"/>
      <c r="AL343" s="160"/>
      <c r="AM343" s="160"/>
      <c r="AN343" s="160"/>
      <c r="AO343" s="90"/>
      <c r="AP343" s="90"/>
      <c r="AQ343" s="90"/>
    </row>
    <row r="344" spans="3:43" ht="44.25" customHeight="1">
      <c r="C344" s="13"/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  <c r="AA344" s="160"/>
      <c r="AB344" s="160"/>
      <c r="AC344" s="160"/>
      <c r="AD344" s="160"/>
      <c r="AE344" s="160"/>
      <c r="AF344" s="160"/>
      <c r="AG344" s="160"/>
      <c r="AH344" s="160"/>
      <c r="AI344" s="160"/>
      <c r="AJ344" s="160"/>
      <c r="AK344" s="160"/>
      <c r="AL344" s="160"/>
      <c r="AM344" s="160"/>
      <c r="AN344" s="160"/>
      <c r="AO344" s="90"/>
      <c r="AP344" s="90"/>
      <c r="AQ344" s="90"/>
    </row>
    <row r="345" spans="3:43" ht="44.25" customHeight="1">
      <c r="C345" s="13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  <c r="AA345" s="160"/>
      <c r="AB345" s="160"/>
      <c r="AC345" s="160"/>
      <c r="AD345" s="160"/>
      <c r="AE345" s="160"/>
      <c r="AF345" s="160"/>
      <c r="AG345" s="160"/>
      <c r="AH345" s="160"/>
      <c r="AI345" s="160"/>
      <c r="AJ345" s="160"/>
      <c r="AK345" s="160"/>
      <c r="AL345" s="160"/>
      <c r="AM345" s="160"/>
      <c r="AN345" s="160"/>
      <c r="AO345" s="90"/>
      <c r="AP345" s="90"/>
      <c r="AQ345" s="90"/>
    </row>
    <row r="346" spans="3:43" ht="44.25" customHeight="1">
      <c r="C346" s="13"/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  <c r="AA346" s="160"/>
      <c r="AB346" s="160"/>
      <c r="AC346" s="160"/>
      <c r="AD346" s="160"/>
      <c r="AE346" s="160"/>
      <c r="AF346" s="160"/>
      <c r="AG346" s="160"/>
      <c r="AH346" s="160"/>
      <c r="AI346" s="160"/>
      <c r="AJ346" s="160"/>
      <c r="AK346" s="160"/>
      <c r="AL346" s="160"/>
      <c r="AM346" s="160"/>
      <c r="AN346" s="160"/>
      <c r="AO346" s="90"/>
      <c r="AP346" s="90"/>
      <c r="AQ346" s="90"/>
    </row>
    <row r="347" spans="3:43" ht="44.25" customHeight="1">
      <c r="C347" s="13"/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  <c r="AA347" s="160"/>
      <c r="AB347" s="160"/>
      <c r="AC347" s="160"/>
      <c r="AD347" s="160"/>
      <c r="AE347" s="160"/>
      <c r="AF347" s="160"/>
      <c r="AG347" s="160"/>
      <c r="AH347" s="160"/>
      <c r="AI347" s="160"/>
      <c r="AJ347" s="160"/>
      <c r="AK347" s="160"/>
      <c r="AL347" s="160"/>
      <c r="AM347" s="160"/>
      <c r="AN347" s="160"/>
      <c r="AO347" s="90"/>
      <c r="AP347" s="90"/>
      <c r="AQ347" s="90"/>
    </row>
    <row r="348" spans="3:43" ht="44.25" customHeight="1">
      <c r="C348" s="13"/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  <c r="AA348" s="160"/>
      <c r="AB348" s="160"/>
      <c r="AC348" s="160"/>
      <c r="AD348" s="160"/>
      <c r="AE348" s="160"/>
      <c r="AF348" s="160"/>
      <c r="AG348" s="160"/>
      <c r="AH348" s="160"/>
      <c r="AI348" s="160"/>
      <c r="AJ348" s="160"/>
      <c r="AK348" s="160"/>
      <c r="AL348" s="160"/>
      <c r="AM348" s="160"/>
      <c r="AN348" s="160"/>
      <c r="AO348" s="90"/>
      <c r="AP348" s="90"/>
      <c r="AQ348" s="90"/>
    </row>
    <row r="349" spans="3:43" ht="44.25" customHeight="1">
      <c r="C349" s="13"/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  <c r="AA349" s="160"/>
      <c r="AB349" s="160"/>
      <c r="AC349" s="160"/>
      <c r="AD349" s="160"/>
      <c r="AE349" s="160"/>
      <c r="AF349" s="160"/>
      <c r="AG349" s="160"/>
      <c r="AH349" s="160"/>
      <c r="AI349" s="160"/>
      <c r="AJ349" s="160"/>
      <c r="AK349" s="160"/>
      <c r="AL349" s="160"/>
      <c r="AM349" s="160"/>
      <c r="AN349" s="160"/>
      <c r="AO349" s="90"/>
      <c r="AP349" s="90"/>
      <c r="AQ349" s="90"/>
    </row>
    <row r="350" spans="3:43" ht="44.25" customHeight="1">
      <c r="C350" s="13"/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  <c r="AA350" s="160"/>
      <c r="AB350" s="160"/>
      <c r="AC350" s="160"/>
      <c r="AD350" s="160"/>
      <c r="AE350" s="160"/>
      <c r="AF350" s="160"/>
      <c r="AG350" s="160"/>
      <c r="AH350" s="160"/>
      <c r="AI350" s="160"/>
      <c r="AJ350" s="160"/>
      <c r="AK350" s="160"/>
      <c r="AL350" s="160"/>
      <c r="AM350" s="160"/>
      <c r="AN350" s="160"/>
      <c r="AO350" s="90"/>
      <c r="AP350" s="90"/>
      <c r="AQ350" s="90"/>
    </row>
    <row r="351" spans="3:43" ht="44.25" customHeight="1">
      <c r="C351" s="13"/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  <c r="AA351" s="160"/>
      <c r="AB351" s="160"/>
      <c r="AC351" s="160"/>
      <c r="AD351" s="160"/>
      <c r="AE351" s="160"/>
      <c r="AF351" s="160"/>
      <c r="AG351" s="160"/>
      <c r="AH351" s="160"/>
      <c r="AI351" s="160"/>
      <c r="AJ351" s="160"/>
      <c r="AK351" s="160"/>
      <c r="AL351" s="160"/>
      <c r="AM351" s="160"/>
      <c r="AN351" s="160"/>
      <c r="AO351" s="90"/>
      <c r="AP351" s="90"/>
      <c r="AQ351" s="90"/>
    </row>
    <row r="352" spans="3:43" ht="44.25" customHeight="1">
      <c r="C352" s="13"/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  <c r="AA352" s="160"/>
      <c r="AB352" s="160"/>
      <c r="AC352" s="160"/>
      <c r="AD352" s="160"/>
      <c r="AE352" s="160"/>
      <c r="AF352" s="160"/>
      <c r="AG352" s="160"/>
      <c r="AH352" s="160"/>
      <c r="AI352" s="160"/>
      <c r="AJ352" s="160"/>
      <c r="AK352" s="160"/>
      <c r="AL352" s="160"/>
      <c r="AM352" s="160"/>
      <c r="AN352" s="160"/>
      <c r="AO352" s="90"/>
      <c r="AP352" s="90"/>
      <c r="AQ352" s="90"/>
    </row>
    <row r="353" spans="3:43" ht="44.25" customHeight="1">
      <c r="C353" s="13"/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  <c r="AA353" s="160"/>
      <c r="AB353" s="160"/>
      <c r="AC353" s="160"/>
      <c r="AD353" s="160"/>
      <c r="AE353" s="160"/>
      <c r="AF353" s="160"/>
      <c r="AG353" s="160"/>
      <c r="AH353" s="160"/>
      <c r="AI353" s="160"/>
      <c r="AJ353" s="160"/>
      <c r="AK353" s="160"/>
      <c r="AL353" s="160"/>
      <c r="AM353" s="160"/>
      <c r="AN353" s="160"/>
      <c r="AO353" s="90"/>
      <c r="AP353" s="90"/>
      <c r="AQ353" s="90"/>
    </row>
    <row r="354" spans="3:43" ht="44.25" customHeight="1">
      <c r="C354" s="13"/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  <c r="AA354" s="160"/>
      <c r="AB354" s="160"/>
      <c r="AC354" s="160"/>
      <c r="AD354" s="160"/>
      <c r="AE354" s="160"/>
      <c r="AF354" s="160"/>
      <c r="AG354" s="160"/>
      <c r="AH354" s="160"/>
      <c r="AI354" s="160"/>
      <c r="AJ354" s="160"/>
      <c r="AK354" s="160"/>
      <c r="AL354" s="160"/>
      <c r="AM354" s="160"/>
      <c r="AN354" s="160"/>
      <c r="AO354" s="90"/>
      <c r="AP354" s="90"/>
      <c r="AQ354" s="90"/>
    </row>
    <row r="355" spans="3:43" ht="44.25" customHeight="1">
      <c r="C355" s="13"/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  <c r="AA355" s="160"/>
      <c r="AB355" s="160"/>
      <c r="AC355" s="160"/>
      <c r="AD355" s="160"/>
      <c r="AE355" s="160"/>
      <c r="AF355" s="160"/>
      <c r="AG355" s="160"/>
      <c r="AH355" s="160"/>
      <c r="AI355" s="160"/>
      <c r="AJ355" s="160"/>
      <c r="AK355" s="160"/>
      <c r="AL355" s="160"/>
      <c r="AM355" s="160"/>
      <c r="AN355" s="160"/>
      <c r="AO355" s="90"/>
      <c r="AP355" s="90"/>
      <c r="AQ355" s="90"/>
    </row>
    <row r="356" spans="3:43" ht="44.25" customHeight="1">
      <c r="C356" s="13"/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  <c r="AA356" s="160"/>
      <c r="AB356" s="160"/>
      <c r="AC356" s="160"/>
      <c r="AD356" s="160"/>
      <c r="AE356" s="160"/>
      <c r="AF356" s="160"/>
      <c r="AG356" s="160"/>
      <c r="AH356" s="160"/>
      <c r="AI356" s="160"/>
      <c r="AJ356" s="160"/>
      <c r="AK356" s="160"/>
      <c r="AL356" s="160"/>
      <c r="AM356" s="160"/>
      <c r="AN356" s="160"/>
      <c r="AO356" s="90"/>
      <c r="AP356" s="90"/>
      <c r="AQ356" s="90"/>
    </row>
    <row r="357" spans="3:43" ht="44.25" customHeight="1">
      <c r="C357" s="13"/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  <c r="AA357" s="160"/>
      <c r="AB357" s="160"/>
      <c r="AC357" s="160"/>
      <c r="AD357" s="160"/>
      <c r="AE357" s="160"/>
      <c r="AF357" s="160"/>
      <c r="AG357" s="160"/>
      <c r="AH357" s="160"/>
      <c r="AI357" s="160"/>
      <c r="AJ357" s="160"/>
      <c r="AK357" s="160"/>
      <c r="AL357" s="160"/>
      <c r="AM357" s="160"/>
      <c r="AN357" s="160"/>
      <c r="AO357" s="90"/>
      <c r="AP357" s="90"/>
      <c r="AQ357" s="90"/>
    </row>
    <row r="358" spans="3:43" ht="44.25" customHeight="1">
      <c r="C358" s="13"/>
      <c r="D358" s="160"/>
      <c r="E358" s="160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  <c r="AA358" s="160"/>
      <c r="AB358" s="160"/>
      <c r="AC358" s="160"/>
      <c r="AD358" s="160"/>
      <c r="AE358" s="160"/>
      <c r="AF358" s="160"/>
      <c r="AG358" s="160"/>
      <c r="AH358" s="160"/>
      <c r="AI358" s="160"/>
      <c r="AJ358" s="160"/>
      <c r="AK358" s="160"/>
      <c r="AL358" s="160"/>
      <c r="AM358" s="160"/>
      <c r="AN358" s="160"/>
      <c r="AO358" s="90"/>
      <c r="AP358" s="90"/>
      <c r="AQ358" s="90"/>
    </row>
    <row r="359" spans="3:43" ht="44.25" customHeight="1">
      <c r="C359" s="13"/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  <c r="AA359" s="160"/>
      <c r="AB359" s="160"/>
      <c r="AC359" s="160"/>
      <c r="AD359" s="160"/>
      <c r="AE359" s="160"/>
      <c r="AF359" s="160"/>
      <c r="AG359" s="160"/>
      <c r="AH359" s="160"/>
      <c r="AI359" s="160"/>
      <c r="AJ359" s="160"/>
      <c r="AK359" s="160"/>
      <c r="AL359" s="160"/>
      <c r="AM359" s="160"/>
      <c r="AN359" s="160"/>
      <c r="AO359" s="90"/>
      <c r="AP359" s="90"/>
      <c r="AQ359" s="90"/>
    </row>
    <row r="360" spans="3:43" ht="44.25" customHeight="1">
      <c r="C360" s="13"/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  <c r="AA360" s="160"/>
      <c r="AB360" s="160"/>
      <c r="AC360" s="160"/>
      <c r="AD360" s="160"/>
      <c r="AE360" s="160"/>
      <c r="AF360" s="160"/>
      <c r="AG360" s="160"/>
      <c r="AH360" s="160"/>
      <c r="AI360" s="160"/>
      <c r="AJ360" s="160"/>
      <c r="AK360" s="160"/>
      <c r="AL360" s="160"/>
      <c r="AM360" s="160"/>
      <c r="AN360" s="160"/>
      <c r="AO360" s="90"/>
      <c r="AP360" s="90"/>
      <c r="AQ360" s="90"/>
    </row>
    <row r="361" spans="3:43" ht="44.25" customHeight="1">
      <c r="C361" s="13"/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  <c r="AA361" s="160"/>
      <c r="AB361" s="160"/>
      <c r="AC361" s="160"/>
      <c r="AD361" s="160"/>
      <c r="AE361" s="160"/>
      <c r="AF361" s="160"/>
      <c r="AG361" s="160"/>
      <c r="AH361" s="160"/>
      <c r="AI361" s="160"/>
      <c r="AJ361" s="160"/>
      <c r="AK361" s="160"/>
      <c r="AL361" s="160"/>
      <c r="AM361" s="160"/>
      <c r="AN361" s="160"/>
      <c r="AO361" s="90"/>
      <c r="AP361" s="90"/>
      <c r="AQ361" s="90"/>
    </row>
    <row r="362" spans="3:43" ht="44.25" customHeight="1">
      <c r="C362" s="13"/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  <c r="AA362" s="160"/>
      <c r="AB362" s="160"/>
      <c r="AC362" s="160"/>
      <c r="AD362" s="160"/>
      <c r="AE362" s="160"/>
      <c r="AF362" s="160"/>
      <c r="AG362" s="160"/>
      <c r="AH362" s="160"/>
      <c r="AI362" s="160"/>
      <c r="AJ362" s="160"/>
      <c r="AK362" s="160"/>
      <c r="AL362" s="160"/>
      <c r="AM362" s="160"/>
      <c r="AN362" s="160"/>
      <c r="AO362" s="90"/>
      <c r="AP362" s="90"/>
      <c r="AQ362" s="90"/>
    </row>
    <row r="363" spans="3:43" ht="44.25" customHeight="1">
      <c r="C363" s="13"/>
      <c r="D363" s="160"/>
      <c r="E363" s="160"/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  <c r="AA363" s="160"/>
      <c r="AB363" s="160"/>
      <c r="AC363" s="160"/>
      <c r="AD363" s="160"/>
      <c r="AE363" s="160"/>
      <c r="AF363" s="160"/>
      <c r="AG363" s="160"/>
      <c r="AH363" s="160"/>
      <c r="AI363" s="160"/>
      <c r="AJ363" s="160"/>
      <c r="AK363" s="160"/>
      <c r="AL363" s="160"/>
      <c r="AM363" s="160"/>
      <c r="AN363" s="160"/>
      <c r="AO363" s="90"/>
      <c r="AP363" s="90"/>
      <c r="AQ363" s="90"/>
    </row>
    <row r="364" spans="3:43" ht="44.25" customHeight="1">
      <c r="C364" s="13"/>
      <c r="D364" s="160"/>
      <c r="E364" s="160"/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  <c r="AA364" s="160"/>
      <c r="AB364" s="160"/>
      <c r="AC364" s="160"/>
      <c r="AD364" s="160"/>
      <c r="AE364" s="160"/>
      <c r="AF364" s="160"/>
      <c r="AG364" s="160"/>
      <c r="AH364" s="160"/>
      <c r="AI364" s="160"/>
      <c r="AJ364" s="160"/>
      <c r="AK364" s="160"/>
      <c r="AL364" s="160"/>
      <c r="AM364" s="160"/>
      <c r="AN364" s="160"/>
      <c r="AO364" s="90"/>
      <c r="AP364" s="90"/>
      <c r="AQ364" s="90"/>
    </row>
    <row r="365" spans="3:43" ht="44.25" customHeight="1">
      <c r="C365" s="13"/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  <c r="AA365" s="160"/>
      <c r="AB365" s="160"/>
      <c r="AC365" s="160"/>
      <c r="AD365" s="160"/>
      <c r="AE365" s="160"/>
      <c r="AF365" s="160"/>
      <c r="AG365" s="160"/>
      <c r="AH365" s="160"/>
      <c r="AI365" s="160"/>
      <c r="AJ365" s="160"/>
      <c r="AK365" s="160"/>
      <c r="AL365" s="160"/>
      <c r="AM365" s="160"/>
      <c r="AN365" s="160"/>
      <c r="AO365" s="90"/>
      <c r="AP365" s="90"/>
      <c r="AQ365" s="90"/>
    </row>
    <row r="366" spans="3:43" ht="44.25" customHeight="1">
      <c r="C366" s="13"/>
      <c r="D366" s="160"/>
      <c r="E366" s="160"/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  <c r="AA366" s="160"/>
      <c r="AB366" s="160"/>
      <c r="AC366" s="160"/>
      <c r="AD366" s="160"/>
      <c r="AE366" s="160"/>
      <c r="AF366" s="160"/>
      <c r="AG366" s="160"/>
      <c r="AH366" s="160"/>
      <c r="AI366" s="160"/>
      <c r="AJ366" s="160"/>
      <c r="AK366" s="160"/>
      <c r="AL366" s="160"/>
      <c r="AM366" s="160"/>
      <c r="AN366" s="160"/>
      <c r="AO366" s="90"/>
      <c r="AP366" s="90"/>
      <c r="AQ366" s="90"/>
    </row>
    <row r="367" spans="3:43" ht="44.25" customHeight="1">
      <c r="C367" s="13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  <c r="AA367" s="160"/>
      <c r="AB367" s="160"/>
      <c r="AC367" s="160"/>
      <c r="AD367" s="160"/>
      <c r="AE367" s="160"/>
      <c r="AF367" s="160"/>
      <c r="AG367" s="160"/>
      <c r="AH367" s="160"/>
      <c r="AI367" s="160"/>
      <c r="AJ367" s="160"/>
      <c r="AK367" s="160"/>
      <c r="AL367" s="160"/>
      <c r="AM367" s="160"/>
      <c r="AN367" s="160"/>
      <c r="AO367" s="90"/>
      <c r="AP367" s="90"/>
      <c r="AQ367" s="90"/>
    </row>
    <row r="368" spans="3:43" ht="44.25" customHeight="1">
      <c r="C368" s="13"/>
      <c r="D368" s="160"/>
      <c r="E368" s="160"/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  <c r="AA368" s="160"/>
      <c r="AB368" s="160"/>
      <c r="AC368" s="160"/>
      <c r="AD368" s="160"/>
      <c r="AE368" s="160"/>
      <c r="AF368" s="160"/>
      <c r="AG368" s="160"/>
      <c r="AH368" s="160"/>
      <c r="AI368" s="160"/>
      <c r="AJ368" s="160"/>
      <c r="AK368" s="160"/>
      <c r="AL368" s="160"/>
      <c r="AM368" s="160"/>
      <c r="AN368" s="160"/>
      <c r="AO368" s="90"/>
      <c r="AP368" s="90"/>
      <c r="AQ368" s="90"/>
    </row>
    <row r="369" spans="3:43" ht="44.25" customHeight="1">
      <c r="C369" s="13"/>
      <c r="D369" s="160"/>
      <c r="E369" s="160"/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  <c r="AA369" s="160"/>
      <c r="AB369" s="160"/>
      <c r="AC369" s="160"/>
      <c r="AD369" s="160"/>
      <c r="AE369" s="160"/>
      <c r="AF369" s="160"/>
      <c r="AG369" s="160"/>
      <c r="AH369" s="160"/>
      <c r="AI369" s="160"/>
      <c r="AJ369" s="160"/>
      <c r="AK369" s="160"/>
      <c r="AL369" s="160"/>
      <c r="AM369" s="160"/>
      <c r="AN369" s="160"/>
      <c r="AO369" s="90"/>
      <c r="AP369" s="90"/>
      <c r="AQ369" s="90"/>
    </row>
    <row r="370" spans="3:43" ht="44.25" customHeight="1">
      <c r="C370" s="13"/>
      <c r="D370" s="160"/>
      <c r="E370" s="160"/>
      <c r="F370" s="160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  <c r="AA370" s="160"/>
      <c r="AB370" s="160"/>
      <c r="AC370" s="160"/>
      <c r="AD370" s="160"/>
      <c r="AE370" s="160"/>
      <c r="AF370" s="160"/>
      <c r="AG370" s="160"/>
      <c r="AH370" s="160"/>
      <c r="AI370" s="160"/>
      <c r="AJ370" s="160"/>
      <c r="AK370" s="160"/>
      <c r="AL370" s="160"/>
      <c r="AM370" s="160"/>
      <c r="AN370" s="160"/>
      <c r="AO370" s="90"/>
      <c r="AP370" s="90"/>
      <c r="AQ370" s="90"/>
    </row>
    <row r="371" spans="3:43" ht="44.25" customHeight="1">
      <c r="C371" s="13"/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  <c r="AA371" s="160"/>
      <c r="AB371" s="160"/>
      <c r="AC371" s="160"/>
      <c r="AD371" s="160"/>
      <c r="AE371" s="160"/>
      <c r="AF371" s="160"/>
      <c r="AG371" s="160"/>
      <c r="AH371" s="160"/>
      <c r="AI371" s="160"/>
      <c r="AJ371" s="160"/>
      <c r="AK371" s="160"/>
      <c r="AL371" s="160"/>
      <c r="AM371" s="160"/>
      <c r="AN371" s="160"/>
      <c r="AO371" s="90"/>
      <c r="AP371" s="90"/>
      <c r="AQ371" s="90"/>
    </row>
    <row r="372" spans="3:43" ht="44.25" customHeight="1">
      <c r="C372" s="13"/>
      <c r="D372" s="160"/>
      <c r="E372" s="160"/>
      <c r="F372" s="160"/>
      <c r="G372" s="160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  <c r="AA372" s="160"/>
      <c r="AB372" s="160"/>
      <c r="AC372" s="160"/>
      <c r="AD372" s="160"/>
      <c r="AE372" s="160"/>
      <c r="AF372" s="160"/>
      <c r="AG372" s="160"/>
      <c r="AH372" s="160"/>
      <c r="AI372" s="160"/>
      <c r="AJ372" s="160"/>
      <c r="AK372" s="160"/>
      <c r="AL372" s="160"/>
      <c r="AM372" s="160"/>
      <c r="AN372" s="160"/>
      <c r="AO372" s="90"/>
      <c r="AP372" s="90"/>
      <c r="AQ372" s="90"/>
    </row>
    <row r="373" spans="3:43" ht="44.25" customHeight="1">
      <c r="C373" s="13"/>
      <c r="D373" s="160"/>
      <c r="E373" s="160"/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  <c r="AA373" s="160"/>
      <c r="AB373" s="160"/>
      <c r="AC373" s="160"/>
      <c r="AD373" s="160"/>
      <c r="AE373" s="160"/>
      <c r="AF373" s="160"/>
      <c r="AG373" s="160"/>
      <c r="AH373" s="160"/>
      <c r="AI373" s="160"/>
      <c r="AJ373" s="160"/>
      <c r="AK373" s="160"/>
      <c r="AL373" s="160"/>
      <c r="AM373" s="160"/>
      <c r="AN373" s="160"/>
      <c r="AO373" s="90"/>
      <c r="AP373" s="90"/>
      <c r="AQ373" s="90"/>
    </row>
    <row r="374" spans="3:43" ht="44.25" customHeight="1">
      <c r="C374" s="13"/>
      <c r="D374" s="160"/>
      <c r="E374" s="160"/>
      <c r="F374" s="160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  <c r="AA374" s="160"/>
      <c r="AB374" s="160"/>
      <c r="AC374" s="160"/>
      <c r="AD374" s="160"/>
      <c r="AE374" s="160"/>
      <c r="AF374" s="160"/>
      <c r="AG374" s="160"/>
      <c r="AH374" s="160"/>
      <c r="AI374" s="160"/>
      <c r="AJ374" s="160"/>
      <c r="AK374" s="160"/>
      <c r="AL374" s="160"/>
      <c r="AM374" s="160"/>
      <c r="AN374" s="160"/>
      <c r="AO374" s="90"/>
      <c r="AP374" s="90"/>
      <c r="AQ374" s="90"/>
    </row>
    <row r="375" spans="3:43" ht="44.25" customHeight="1">
      <c r="C375" s="13"/>
      <c r="D375" s="160"/>
      <c r="E375" s="160"/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  <c r="AA375" s="160"/>
      <c r="AB375" s="160"/>
      <c r="AC375" s="160"/>
      <c r="AD375" s="160"/>
      <c r="AE375" s="160"/>
      <c r="AF375" s="160"/>
      <c r="AG375" s="160"/>
      <c r="AH375" s="160"/>
      <c r="AI375" s="160"/>
      <c r="AJ375" s="160"/>
      <c r="AK375" s="160"/>
      <c r="AL375" s="160"/>
      <c r="AM375" s="160"/>
      <c r="AN375" s="160"/>
      <c r="AO375" s="90"/>
      <c r="AP375" s="90"/>
      <c r="AQ375" s="90"/>
    </row>
    <row r="376" spans="3:43" ht="44.25" customHeight="1">
      <c r="C376" s="13"/>
      <c r="D376" s="160"/>
      <c r="E376" s="160"/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  <c r="AA376" s="160"/>
      <c r="AB376" s="160"/>
      <c r="AC376" s="160"/>
      <c r="AD376" s="160"/>
      <c r="AE376" s="160"/>
      <c r="AF376" s="160"/>
      <c r="AG376" s="160"/>
      <c r="AH376" s="160"/>
      <c r="AI376" s="160"/>
      <c r="AJ376" s="160"/>
      <c r="AK376" s="160"/>
      <c r="AL376" s="160"/>
      <c r="AM376" s="160"/>
      <c r="AN376" s="160"/>
      <c r="AO376" s="90"/>
      <c r="AP376" s="90"/>
      <c r="AQ376" s="90"/>
    </row>
    <row r="377" spans="3:43" ht="44.25" customHeight="1">
      <c r="C377" s="13"/>
      <c r="D377" s="160"/>
      <c r="E377" s="160"/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  <c r="AA377" s="160"/>
      <c r="AB377" s="160"/>
      <c r="AC377" s="160"/>
      <c r="AD377" s="160"/>
      <c r="AE377" s="160"/>
      <c r="AF377" s="160"/>
      <c r="AG377" s="160"/>
      <c r="AH377" s="160"/>
      <c r="AI377" s="160"/>
      <c r="AJ377" s="160"/>
      <c r="AK377" s="160"/>
      <c r="AL377" s="160"/>
      <c r="AM377" s="160"/>
      <c r="AN377" s="160"/>
      <c r="AO377" s="90"/>
      <c r="AP377" s="90"/>
      <c r="AQ377" s="90"/>
    </row>
    <row r="378" spans="3:43" ht="44.25" customHeight="1">
      <c r="C378" s="13"/>
      <c r="D378" s="160"/>
      <c r="E378" s="160"/>
      <c r="F378" s="160"/>
      <c r="G378" s="160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  <c r="AA378" s="160"/>
      <c r="AB378" s="160"/>
      <c r="AC378" s="160"/>
      <c r="AD378" s="160"/>
      <c r="AE378" s="160"/>
      <c r="AF378" s="160"/>
      <c r="AG378" s="160"/>
      <c r="AH378" s="160"/>
      <c r="AI378" s="160"/>
      <c r="AJ378" s="160"/>
      <c r="AK378" s="160"/>
      <c r="AL378" s="160"/>
      <c r="AM378" s="160"/>
      <c r="AN378" s="160"/>
      <c r="AO378" s="90"/>
      <c r="AP378" s="90"/>
      <c r="AQ378" s="90"/>
    </row>
    <row r="379" spans="3:43" ht="44.25" customHeight="1">
      <c r="C379" s="13"/>
      <c r="D379" s="160"/>
      <c r="E379" s="160"/>
      <c r="F379" s="160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  <c r="AA379" s="160"/>
      <c r="AB379" s="160"/>
      <c r="AC379" s="160"/>
      <c r="AD379" s="160"/>
      <c r="AE379" s="160"/>
      <c r="AF379" s="160"/>
      <c r="AG379" s="160"/>
      <c r="AH379" s="160"/>
      <c r="AI379" s="160"/>
      <c r="AJ379" s="160"/>
      <c r="AK379" s="160"/>
      <c r="AL379" s="160"/>
      <c r="AM379" s="160"/>
      <c r="AN379" s="160"/>
      <c r="AO379" s="90"/>
      <c r="AP379" s="90"/>
      <c r="AQ379" s="90"/>
    </row>
    <row r="380" spans="3:43" ht="44.25" customHeight="1">
      <c r="C380" s="13"/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  <c r="AA380" s="160"/>
      <c r="AB380" s="160"/>
      <c r="AC380" s="160"/>
      <c r="AD380" s="160"/>
      <c r="AE380" s="160"/>
      <c r="AF380" s="160"/>
      <c r="AG380" s="160"/>
      <c r="AH380" s="160"/>
      <c r="AI380" s="160"/>
      <c r="AJ380" s="160"/>
      <c r="AK380" s="160"/>
      <c r="AL380" s="160"/>
      <c r="AM380" s="160"/>
      <c r="AN380" s="160"/>
      <c r="AO380" s="90"/>
      <c r="AP380" s="90"/>
      <c r="AQ380" s="90"/>
    </row>
    <row r="381" spans="3:43" ht="44.25" customHeight="1">
      <c r="C381" s="13"/>
      <c r="D381" s="160"/>
      <c r="E381" s="160"/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  <c r="AA381" s="160"/>
      <c r="AB381" s="160"/>
      <c r="AC381" s="160"/>
      <c r="AD381" s="160"/>
      <c r="AE381" s="160"/>
      <c r="AF381" s="160"/>
      <c r="AG381" s="160"/>
      <c r="AH381" s="160"/>
      <c r="AI381" s="160"/>
      <c r="AJ381" s="160"/>
      <c r="AK381" s="160"/>
      <c r="AL381" s="160"/>
      <c r="AM381" s="160"/>
      <c r="AN381" s="160"/>
      <c r="AO381" s="90"/>
      <c r="AP381" s="90"/>
      <c r="AQ381" s="90"/>
    </row>
    <row r="382" spans="3:43" ht="44.25" customHeight="1">
      <c r="C382" s="13"/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  <c r="AA382" s="160"/>
      <c r="AB382" s="160"/>
      <c r="AC382" s="160"/>
      <c r="AD382" s="160"/>
      <c r="AE382" s="160"/>
      <c r="AF382" s="160"/>
      <c r="AG382" s="160"/>
      <c r="AH382" s="160"/>
      <c r="AI382" s="160"/>
      <c r="AJ382" s="160"/>
      <c r="AK382" s="160"/>
      <c r="AL382" s="160"/>
      <c r="AM382" s="160"/>
      <c r="AN382" s="160"/>
      <c r="AO382" s="90"/>
      <c r="AP382" s="90"/>
      <c r="AQ382" s="90"/>
    </row>
    <row r="383" spans="3:43" ht="44.25" customHeight="1">
      <c r="C383" s="13"/>
      <c r="D383" s="160"/>
      <c r="E383" s="160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  <c r="AA383" s="160"/>
      <c r="AB383" s="160"/>
      <c r="AC383" s="160"/>
      <c r="AD383" s="160"/>
      <c r="AE383" s="160"/>
      <c r="AF383" s="160"/>
      <c r="AG383" s="160"/>
      <c r="AH383" s="160"/>
      <c r="AI383" s="160"/>
      <c r="AJ383" s="160"/>
      <c r="AK383" s="160"/>
      <c r="AL383" s="160"/>
      <c r="AM383" s="160"/>
      <c r="AN383" s="160"/>
      <c r="AO383" s="90"/>
      <c r="AP383" s="90"/>
      <c r="AQ383" s="90"/>
    </row>
    <row r="384" spans="3:43" ht="44.25" customHeight="1">
      <c r="C384" s="13"/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  <c r="AA384" s="160"/>
      <c r="AB384" s="160"/>
      <c r="AC384" s="160"/>
      <c r="AD384" s="160"/>
      <c r="AE384" s="160"/>
      <c r="AF384" s="160"/>
      <c r="AG384" s="160"/>
      <c r="AH384" s="160"/>
      <c r="AI384" s="160"/>
      <c r="AJ384" s="160"/>
      <c r="AK384" s="160"/>
      <c r="AL384" s="160"/>
      <c r="AM384" s="160"/>
      <c r="AN384" s="160"/>
      <c r="AO384" s="90"/>
      <c r="AP384" s="90"/>
      <c r="AQ384" s="90"/>
    </row>
    <row r="385" spans="3:43" ht="44.25" customHeight="1">
      <c r="C385" s="13"/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  <c r="AA385" s="160"/>
      <c r="AB385" s="160"/>
      <c r="AC385" s="160"/>
      <c r="AD385" s="160"/>
      <c r="AE385" s="160"/>
      <c r="AF385" s="160"/>
      <c r="AG385" s="160"/>
      <c r="AH385" s="160"/>
      <c r="AI385" s="160"/>
      <c r="AJ385" s="160"/>
      <c r="AK385" s="160"/>
      <c r="AL385" s="160"/>
      <c r="AM385" s="160"/>
      <c r="AN385" s="160"/>
      <c r="AO385" s="90"/>
      <c r="AP385" s="90"/>
      <c r="AQ385" s="90"/>
    </row>
    <row r="386" spans="3:43" ht="44.25" customHeight="1">
      <c r="C386" s="13"/>
      <c r="D386" s="160"/>
      <c r="E386" s="160"/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  <c r="AA386" s="160"/>
      <c r="AB386" s="160"/>
      <c r="AC386" s="160"/>
      <c r="AD386" s="160"/>
      <c r="AE386" s="160"/>
      <c r="AF386" s="160"/>
      <c r="AG386" s="160"/>
      <c r="AH386" s="160"/>
      <c r="AI386" s="160"/>
      <c r="AJ386" s="160"/>
      <c r="AK386" s="160"/>
      <c r="AL386" s="160"/>
      <c r="AM386" s="160"/>
      <c r="AN386" s="160"/>
      <c r="AO386" s="90"/>
      <c r="AP386" s="90"/>
      <c r="AQ386" s="90"/>
    </row>
    <row r="387" spans="3:43" ht="44.25" customHeight="1">
      <c r="C387" s="13"/>
      <c r="D387" s="160"/>
      <c r="E387" s="160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  <c r="AA387" s="160"/>
      <c r="AB387" s="160"/>
      <c r="AC387" s="160"/>
      <c r="AD387" s="160"/>
      <c r="AE387" s="160"/>
      <c r="AF387" s="160"/>
      <c r="AG387" s="160"/>
      <c r="AH387" s="160"/>
      <c r="AI387" s="160"/>
      <c r="AJ387" s="160"/>
      <c r="AK387" s="160"/>
      <c r="AL387" s="160"/>
      <c r="AM387" s="160"/>
      <c r="AN387" s="160"/>
      <c r="AO387" s="90"/>
      <c r="AP387" s="90"/>
      <c r="AQ387" s="90"/>
    </row>
    <row r="388" spans="3:43" ht="44.25" customHeight="1">
      <c r="C388" s="13"/>
      <c r="D388" s="160"/>
      <c r="E388" s="160"/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  <c r="AA388" s="160"/>
      <c r="AB388" s="160"/>
      <c r="AC388" s="160"/>
      <c r="AD388" s="160"/>
      <c r="AE388" s="160"/>
      <c r="AF388" s="160"/>
      <c r="AG388" s="160"/>
      <c r="AH388" s="160"/>
      <c r="AI388" s="160"/>
      <c r="AJ388" s="160"/>
      <c r="AK388" s="160"/>
      <c r="AL388" s="160"/>
      <c r="AM388" s="160"/>
      <c r="AN388" s="160"/>
      <c r="AO388" s="90"/>
      <c r="AP388" s="90"/>
      <c r="AQ388" s="90"/>
    </row>
    <row r="389" spans="3:43" ht="44.25" customHeight="1">
      <c r="C389" s="13"/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  <c r="AA389" s="160"/>
      <c r="AB389" s="160"/>
      <c r="AC389" s="160"/>
      <c r="AD389" s="160"/>
      <c r="AE389" s="160"/>
      <c r="AF389" s="160"/>
      <c r="AG389" s="160"/>
      <c r="AH389" s="160"/>
      <c r="AI389" s="160"/>
      <c r="AJ389" s="160"/>
      <c r="AK389" s="160"/>
      <c r="AL389" s="160"/>
      <c r="AM389" s="160"/>
      <c r="AN389" s="160"/>
      <c r="AO389" s="90"/>
      <c r="AP389" s="90"/>
      <c r="AQ389" s="90"/>
    </row>
    <row r="390" spans="3:43" ht="44.25" customHeight="1">
      <c r="C390" s="13"/>
      <c r="D390" s="160"/>
      <c r="E390" s="160"/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  <c r="AA390" s="160"/>
      <c r="AB390" s="160"/>
      <c r="AC390" s="160"/>
      <c r="AD390" s="160"/>
      <c r="AE390" s="160"/>
      <c r="AF390" s="160"/>
      <c r="AG390" s="160"/>
      <c r="AH390" s="160"/>
      <c r="AI390" s="160"/>
      <c r="AJ390" s="160"/>
      <c r="AK390" s="160"/>
      <c r="AL390" s="160"/>
      <c r="AM390" s="160"/>
      <c r="AN390" s="160"/>
      <c r="AO390" s="90"/>
      <c r="AP390" s="90"/>
      <c r="AQ390" s="90"/>
    </row>
    <row r="391" spans="3:43" ht="44.25" customHeight="1">
      <c r="C391" s="13"/>
      <c r="D391" s="160"/>
      <c r="E391" s="160"/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  <c r="AA391" s="160"/>
      <c r="AB391" s="160"/>
      <c r="AC391" s="160"/>
      <c r="AD391" s="160"/>
      <c r="AE391" s="160"/>
      <c r="AF391" s="160"/>
      <c r="AG391" s="160"/>
      <c r="AH391" s="160"/>
      <c r="AI391" s="160"/>
      <c r="AJ391" s="160"/>
      <c r="AK391" s="160"/>
      <c r="AL391" s="160"/>
      <c r="AM391" s="160"/>
      <c r="AN391" s="160"/>
      <c r="AO391" s="90"/>
      <c r="AP391" s="90"/>
      <c r="AQ391" s="90"/>
    </row>
    <row r="392" spans="3:43" ht="44.25" customHeight="1">
      <c r="C392" s="13"/>
      <c r="D392" s="160"/>
      <c r="E392" s="160"/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  <c r="AA392" s="160"/>
      <c r="AB392" s="160"/>
      <c r="AC392" s="160"/>
      <c r="AD392" s="160"/>
      <c r="AE392" s="160"/>
      <c r="AF392" s="160"/>
      <c r="AG392" s="160"/>
      <c r="AH392" s="160"/>
      <c r="AI392" s="160"/>
      <c r="AJ392" s="160"/>
      <c r="AK392" s="160"/>
      <c r="AL392" s="160"/>
      <c r="AM392" s="160"/>
      <c r="AN392" s="160"/>
      <c r="AO392" s="90"/>
      <c r="AP392" s="90"/>
      <c r="AQ392" s="90"/>
    </row>
    <row r="393" spans="3:43" ht="44.25" customHeight="1">
      <c r="C393" s="13"/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  <c r="AA393" s="160"/>
      <c r="AB393" s="160"/>
      <c r="AC393" s="160"/>
      <c r="AD393" s="160"/>
      <c r="AE393" s="160"/>
      <c r="AF393" s="160"/>
      <c r="AG393" s="160"/>
      <c r="AH393" s="160"/>
      <c r="AI393" s="160"/>
      <c r="AJ393" s="160"/>
      <c r="AK393" s="160"/>
      <c r="AL393" s="160"/>
      <c r="AM393" s="160"/>
      <c r="AN393" s="160"/>
      <c r="AO393" s="90"/>
      <c r="AP393" s="90"/>
      <c r="AQ393" s="90"/>
    </row>
    <row r="394" spans="3:43" ht="44.25" customHeight="1">
      <c r="C394" s="13"/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  <c r="AA394" s="160"/>
      <c r="AB394" s="160"/>
      <c r="AC394" s="160"/>
      <c r="AD394" s="160"/>
      <c r="AE394" s="160"/>
      <c r="AF394" s="160"/>
      <c r="AG394" s="160"/>
      <c r="AH394" s="160"/>
      <c r="AI394" s="160"/>
      <c r="AJ394" s="160"/>
      <c r="AK394" s="160"/>
      <c r="AL394" s="160"/>
      <c r="AM394" s="160"/>
      <c r="AN394" s="160"/>
      <c r="AO394" s="90"/>
      <c r="AP394" s="90"/>
      <c r="AQ394" s="90"/>
    </row>
    <row r="395" spans="3:43" ht="44.25" customHeight="1">
      <c r="C395" s="13"/>
      <c r="D395" s="160"/>
      <c r="E395" s="160"/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  <c r="AA395" s="160"/>
      <c r="AB395" s="160"/>
      <c r="AC395" s="160"/>
      <c r="AD395" s="160"/>
      <c r="AE395" s="160"/>
      <c r="AF395" s="160"/>
      <c r="AG395" s="160"/>
      <c r="AH395" s="160"/>
      <c r="AI395" s="160"/>
      <c r="AJ395" s="160"/>
      <c r="AK395" s="160"/>
      <c r="AL395" s="160"/>
      <c r="AM395" s="160"/>
      <c r="AN395" s="160"/>
      <c r="AO395" s="90"/>
      <c r="AP395" s="90"/>
      <c r="AQ395" s="90"/>
    </row>
    <row r="396" spans="3:43" ht="44.25" customHeight="1">
      <c r="C396" s="13"/>
      <c r="D396" s="160"/>
      <c r="E396" s="160"/>
      <c r="F396" s="160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  <c r="AA396" s="160"/>
      <c r="AB396" s="160"/>
      <c r="AC396" s="160"/>
      <c r="AD396" s="160"/>
      <c r="AE396" s="160"/>
      <c r="AF396" s="160"/>
      <c r="AG396" s="160"/>
      <c r="AH396" s="160"/>
      <c r="AI396" s="160"/>
      <c r="AJ396" s="160"/>
      <c r="AK396" s="160"/>
      <c r="AL396" s="160"/>
      <c r="AM396" s="160"/>
      <c r="AN396" s="160"/>
      <c r="AO396" s="90"/>
      <c r="AP396" s="90"/>
      <c r="AQ396" s="90"/>
    </row>
    <row r="397" spans="3:43" ht="44.25" customHeight="1">
      <c r="C397" s="13"/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  <c r="AA397" s="160"/>
      <c r="AB397" s="160"/>
      <c r="AC397" s="160"/>
      <c r="AD397" s="160"/>
      <c r="AE397" s="160"/>
      <c r="AF397" s="160"/>
      <c r="AG397" s="160"/>
      <c r="AH397" s="160"/>
      <c r="AI397" s="160"/>
      <c r="AJ397" s="160"/>
      <c r="AK397" s="160"/>
      <c r="AL397" s="160"/>
      <c r="AM397" s="160"/>
      <c r="AN397" s="160"/>
      <c r="AO397" s="90"/>
      <c r="AP397" s="90"/>
      <c r="AQ397" s="90"/>
    </row>
    <row r="398" spans="3:43" ht="44.25" customHeight="1">
      <c r="C398" s="13"/>
      <c r="D398" s="160"/>
      <c r="E398" s="160"/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  <c r="AA398" s="160"/>
      <c r="AB398" s="160"/>
      <c r="AC398" s="160"/>
      <c r="AD398" s="160"/>
      <c r="AE398" s="160"/>
      <c r="AF398" s="160"/>
      <c r="AG398" s="160"/>
      <c r="AH398" s="160"/>
      <c r="AI398" s="160"/>
      <c r="AJ398" s="160"/>
      <c r="AK398" s="160"/>
      <c r="AL398" s="160"/>
      <c r="AM398" s="160"/>
      <c r="AN398" s="160"/>
      <c r="AO398" s="90"/>
      <c r="AP398" s="90"/>
      <c r="AQ398" s="90"/>
    </row>
    <row r="399" spans="3:43" ht="44.25" customHeight="1">
      <c r="C399" s="13"/>
      <c r="D399" s="160"/>
      <c r="E399" s="160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  <c r="AA399" s="160"/>
      <c r="AB399" s="160"/>
      <c r="AC399" s="160"/>
      <c r="AD399" s="160"/>
      <c r="AE399" s="160"/>
      <c r="AF399" s="160"/>
      <c r="AG399" s="160"/>
      <c r="AH399" s="160"/>
      <c r="AI399" s="160"/>
      <c r="AJ399" s="160"/>
      <c r="AK399" s="160"/>
      <c r="AL399" s="160"/>
      <c r="AM399" s="160"/>
      <c r="AN399" s="160"/>
      <c r="AO399" s="90"/>
      <c r="AP399" s="90"/>
      <c r="AQ399" s="90"/>
    </row>
    <row r="400" spans="3:43" ht="44.25" customHeight="1">
      <c r="C400" s="13"/>
      <c r="D400" s="160"/>
      <c r="E400" s="160"/>
      <c r="F400" s="160"/>
      <c r="G400" s="160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  <c r="AA400" s="160"/>
      <c r="AB400" s="160"/>
      <c r="AC400" s="160"/>
      <c r="AD400" s="160"/>
      <c r="AE400" s="160"/>
      <c r="AF400" s="160"/>
      <c r="AG400" s="160"/>
      <c r="AH400" s="160"/>
      <c r="AI400" s="160"/>
      <c r="AJ400" s="160"/>
      <c r="AK400" s="160"/>
      <c r="AL400" s="160"/>
      <c r="AM400" s="160"/>
      <c r="AN400" s="160"/>
      <c r="AO400" s="90"/>
      <c r="AP400" s="90"/>
      <c r="AQ400" s="90"/>
    </row>
    <row r="401" spans="3:43" ht="44.25" customHeight="1">
      <c r="C401" s="13"/>
      <c r="D401" s="160"/>
      <c r="E401" s="160"/>
      <c r="F401" s="160"/>
      <c r="G401" s="160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  <c r="AA401" s="160"/>
      <c r="AB401" s="160"/>
      <c r="AC401" s="160"/>
      <c r="AD401" s="160"/>
      <c r="AE401" s="160"/>
      <c r="AF401" s="160"/>
      <c r="AG401" s="160"/>
      <c r="AH401" s="160"/>
      <c r="AI401" s="160"/>
      <c r="AJ401" s="160"/>
      <c r="AK401" s="160"/>
      <c r="AL401" s="160"/>
      <c r="AM401" s="160"/>
      <c r="AN401" s="160"/>
      <c r="AO401" s="90"/>
      <c r="AP401" s="90"/>
      <c r="AQ401" s="90"/>
    </row>
    <row r="402" spans="3:43" ht="44.25" customHeight="1">
      <c r="C402" s="13"/>
      <c r="D402" s="160"/>
      <c r="E402" s="160"/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  <c r="AA402" s="160"/>
      <c r="AB402" s="160"/>
      <c r="AC402" s="160"/>
      <c r="AD402" s="160"/>
      <c r="AE402" s="160"/>
      <c r="AF402" s="160"/>
      <c r="AG402" s="160"/>
      <c r="AH402" s="160"/>
      <c r="AI402" s="160"/>
      <c r="AJ402" s="160"/>
      <c r="AK402" s="160"/>
      <c r="AL402" s="160"/>
      <c r="AM402" s="160"/>
      <c r="AN402" s="160"/>
      <c r="AO402" s="90"/>
      <c r="AP402" s="90"/>
      <c r="AQ402" s="90"/>
    </row>
    <row r="403" spans="3:43" ht="44.25" customHeight="1">
      <c r="C403" s="13"/>
      <c r="D403" s="160"/>
      <c r="E403" s="160"/>
      <c r="F403" s="160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  <c r="AA403" s="160"/>
      <c r="AB403" s="160"/>
      <c r="AC403" s="160"/>
      <c r="AD403" s="160"/>
      <c r="AE403" s="160"/>
      <c r="AF403" s="160"/>
      <c r="AG403" s="160"/>
      <c r="AH403" s="160"/>
      <c r="AI403" s="160"/>
      <c r="AJ403" s="160"/>
      <c r="AK403" s="160"/>
      <c r="AL403" s="160"/>
      <c r="AM403" s="160"/>
      <c r="AN403" s="160"/>
      <c r="AO403" s="90"/>
      <c r="AP403" s="90"/>
      <c r="AQ403" s="90"/>
    </row>
    <row r="404" spans="3:43" ht="44.25" customHeight="1">
      <c r="C404" s="13"/>
      <c r="D404" s="160"/>
      <c r="E404" s="160"/>
      <c r="F404" s="160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  <c r="AA404" s="160"/>
      <c r="AB404" s="160"/>
      <c r="AC404" s="160"/>
      <c r="AD404" s="160"/>
      <c r="AE404" s="160"/>
      <c r="AF404" s="160"/>
      <c r="AG404" s="160"/>
      <c r="AH404" s="160"/>
      <c r="AI404" s="160"/>
      <c r="AJ404" s="160"/>
      <c r="AK404" s="160"/>
      <c r="AL404" s="160"/>
      <c r="AM404" s="160"/>
      <c r="AN404" s="160"/>
      <c r="AO404" s="90"/>
      <c r="AP404" s="90"/>
      <c r="AQ404" s="90"/>
    </row>
    <row r="405" spans="3:43" ht="44.25" customHeight="1">
      <c r="C405" s="13"/>
      <c r="D405" s="160"/>
      <c r="E405" s="160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  <c r="AA405" s="160"/>
      <c r="AB405" s="160"/>
      <c r="AC405" s="160"/>
      <c r="AD405" s="160"/>
      <c r="AE405" s="160"/>
      <c r="AF405" s="160"/>
      <c r="AG405" s="160"/>
      <c r="AH405" s="160"/>
      <c r="AI405" s="160"/>
      <c r="AJ405" s="160"/>
      <c r="AK405" s="160"/>
      <c r="AL405" s="160"/>
      <c r="AM405" s="160"/>
      <c r="AN405" s="160"/>
      <c r="AO405" s="90"/>
      <c r="AP405" s="90"/>
      <c r="AQ405" s="90"/>
    </row>
    <row r="406" spans="3:43" ht="44.25" customHeight="1">
      <c r="C406" s="13"/>
      <c r="D406" s="160"/>
      <c r="E406" s="160"/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  <c r="AA406" s="160"/>
      <c r="AB406" s="160"/>
      <c r="AC406" s="160"/>
      <c r="AD406" s="160"/>
      <c r="AE406" s="160"/>
      <c r="AF406" s="160"/>
      <c r="AG406" s="160"/>
      <c r="AH406" s="160"/>
      <c r="AI406" s="160"/>
      <c r="AJ406" s="160"/>
      <c r="AK406" s="160"/>
      <c r="AL406" s="160"/>
      <c r="AM406" s="160"/>
      <c r="AN406" s="160"/>
      <c r="AO406" s="90"/>
      <c r="AP406" s="90"/>
      <c r="AQ406" s="90"/>
    </row>
    <row r="407" spans="3:43" ht="44.25" customHeight="1">
      <c r="C407" s="13"/>
      <c r="D407" s="160"/>
      <c r="E407" s="160"/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  <c r="AA407" s="160"/>
      <c r="AB407" s="160"/>
      <c r="AC407" s="160"/>
      <c r="AD407" s="160"/>
      <c r="AE407" s="160"/>
      <c r="AF407" s="160"/>
      <c r="AG407" s="160"/>
      <c r="AH407" s="160"/>
      <c r="AI407" s="160"/>
      <c r="AJ407" s="160"/>
      <c r="AK407" s="160"/>
      <c r="AL407" s="160"/>
      <c r="AM407" s="160"/>
      <c r="AN407" s="160"/>
      <c r="AO407" s="90"/>
      <c r="AP407" s="90"/>
      <c r="AQ407" s="90"/>
    </row>
    <row r="408" spans="3:43" ht="44.25" customHeight="1">
      <c r="C408" s="13"/>
      <c r="D408" s="160"/>
      <c r="E408" s="160"/>
      <c r="F408" s="160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  <c r="AA408" s="160"/>
      <c r="AB408" s="160"/>
      <c r="AC408" s="160"/>
      <c r="AD408" s="160"/>
      <c r="AE408" s="160"/>
      <c r="AF408" s="160"/>
      <c r="AG408" s="160"/>
      <c r="AH408" s="160"/>
      <c r="AI408" s="160"/>
      <c r="AJ408" s="160"/>
      <c r="AK408" s="160"/>
      <c r="AL408" s="160"/>
      <c r="AM408" s="160"/>
      <c r="AN408" s="160"/>
      <c r="AO408" s="90"/>
      <c r="AP408" s="90"/>
      <c r="AQ408" s="90"/>
    </row>
    <row r="409" spans="3:43" ht="44.25" customHeight="1">
      <c r="C409" s="13"/>
      <c r="D409" s="160"/>
      <c r="E409" s="160"/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  <c r="AA409" s="160"/>
      <c r="AB409" s="160"/>
      <c r="AC409" s="160"/>
      <c r="AD409" s="160"/>
      <c r="AE409" s="160"/>
      <c r="AF409" s="160"/>
      <c r="AG409" s="160"/>
      <c r="AH409" s="160"/>
      <c r="AI409" s="160"/>
      <c r="AJ409" s="160"/>
      <c r="AK409" s="160"/>
      <c r="AL409" s="160"/>
      <c r="AM409" s="160"/>
      <c r="AN409" s="160"/>
      <c r="AO409" s="90"/>
      <c r="AP409" s="90"/>
      <c r="AQ409" s="90"/>
    </row>
    <row r="410" spans="3:43" ht="44.25" customHeight="1">
      <c r="C410" s="13"/>
      <c r="D410" s="160"/>
      <c r="E410" s="160"/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  <c r="AA410" s="160"/>
      <c r="AB410" s="160"/>
      <c r="AC410" s="160"/>
      <c r="AD410" s="160"/>
      <c r="AE410" s="160"/>
      <c r="AF410" s="160"/>
      <c r="AG410" s="160"/>
      <c r="AH410" s="160"/>
      <c r="AI410" s="160"/>
      <c r="AJ410" s="160"/>
      <c r="AK410" s="160"/>
      <c r="AL410" s="160"/>
      <c r="AM410" s="160"/>
      <c r="AN410" s="160"/>
      <c r="AO410" s="90"/>
      <c r="AP410" s="90"/>
      <c r="AQ410" s="90"/>
    </row>
    <row r="411" spans="3:43" ht="44.25" customHeight="1">
      <c r="C411" s="13"/>
      <c r="D411" s="160"/>
      <c r="E411" s="160"/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  <c r="AA411" s="160"/>
      <c r="AB411" s="160"/>
      <c r="AC411" s="160"/>
      <c r="AD411" s="160"/>
      <c r="AE411" s="160"/>
      <c r="AF411" s="160"/>
      <c r="AG411" s="160"/>
      <c r="AH411" s="160"/>
      <c r="AI411" s="160"/>
      <c r="AJ411" s="160"/>
      <c r="AK411" s="160"/>
      <c r="AL411" s="160"/>
      <c r="AM411" s="160"/>
      <c r="AN411" s="160"/>
      <c r="AO411" s="90"/>
      <c r="AP411" s="90"/>
      <c r="AQ411" s="90"/>
    </row>
    <row r="412" spans="3:43" ht="44.25" customHeight="1">
      <c r="C412" s="13"/>
      <c r="D412" s="160"/>
      <c r="E412" s="160"/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  <c r="AA412" s="160"/>
      <c r="AB412" s="160"/>
      <c r="AC412" s="160"/>
      <c r="AD412" s="160"/>
      <c r="AE412" s="160"/>
      <c r="AF412" s="160"/>
      <c r="AG412" s="160"/>
      <c r="AH412" s="160"/>
      <c r="AI412" s="160"/>
      <c r="AJ412" s="160"/>
      <c r="AK412" s="160"/>
      <c r="AL412" s="160"/>
      <c r="AM412" s="160"/>
      <c r="AN412" s="160"/>
      <c r="AO412" s="90"/>
      <c r="AP412" s="90"/>
      <c r="AQ412" s="90"/>
    </row>
    <row r="413" spans="3:43" ht="44.25" customHeight="1">
      <c r="C413" s="13"/>
      <c r="D413" s="160"/>
      <c r="E413" s="160"/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  <c r="AA413" s="160"/>
      <c r="AB413" s="160"/>
      <c r="AC413" s="160"/>
      <c r="AD413" s="160"/>
      <c r="AE413" s="160"/>
      <c r="AF413" s="160"/>
      <c r="AG413" s="160"/>
      <c r="AH413" s="160"/>
      <c r="AI413" s="160"/>
      <c r="AJ413" s="160"/>
      <c r="AK413" s="160"/>
      <c r="AL413" s="160"/>
      <c r="AM413" s="160"/>
      <c r="AN413" s="160"/>
      <c r="AO413" s="90"/>
      <c r="AP413" s="90"/>
      <c r="AQ413" s="90"/>
    </row>
    <row r="414" spans="3:43" ht="44.25" customHeight="1">
      <c r="C414" s="13"/>
      <c r="D414" s="160"/>
      <c r="E414" s="160"/>
      <c r="F414" s="160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  <c r="AA414" s="160"/>
      <c r="AB414" s="160"/>
      <c r="AC414" s="160"/>
      <c r="AD414" s="160"/>
      <c r="AE414" s="160"/>
      <c r="AF414" s="160"/>
      <c r="AG414" s="160"/>
      <c r="AH414" s="160"/>
      <c r="AI414" s="160"/>
      <c r="AJ414" s="160"/>
      <c r="AK414" s="160"/>
      <c r="AL414" s="160"/>
      <c r="AM414" s="160"/>
      <c r="AN414" s="160"/>
      <c r="AO414" s="90"/>
      <c r="AP414" s="90"/>
      <c r="AQ414" s="90"/>
    </row>
    <row r="415" spans="3:43" ht="44.25" customHeight="1">
      <c r="C415" s="13"/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  <c r="AA415" s="160"/>
      <c r="AB415" s="160"/>
      <c r="AC415" s="160"/>
      <c r="AD415" s="160"/>
      <c r="AE415" s="160"/>
      <c r="AF415" s="160"/>
      <c r="AG415" s="160"/>
      <c r="AH415" s="160"/>
      <c r="AI415" s="160"/>
      <c r="AJ415" s="160"/>
      <c r="AK415" s="160"/>
      <c r="AL415" s="160"/>
      <c r="AM415" s="160"/>
      <c r="AN415" s="160"/>
      <c r="AO415" s="90"/>
      <c r="AP415" s="90"/>
      <c r="AQ415" s="90"/>
    </row>
    <row r="416" spans="3:43" ht="44.25" customHeight="1">
      <c r="C416" s="13"/>
      <c r="D416" s="160"/>
      <c r="E416" s="160"/>
      <c r="F416" s="160"/>
      <c r="G416" s="160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  <c r="AA416" s="160"/>
      <c r="AB416" s="160"/>
      <c r="AC416" s="160"/>
      <c r="AD416" s="160"/>
      <c r="AE416" s="160"/>
      <c r="AF416" s="160"/>
      <c r="AG416" s="160"/>
      <c r="AH416" s="160"/>
      <c r="AI416" s="160"/>
      <c r="AJ416" s="160"/>
      <c r="AK416" s="160"/>
      <c r="AL416" s="160"/>
      <c r="AM416" s="160"/>
      <c r="AN416" s="160"/>
      <c r="AO416" s="90"/>
      <c r="AP416" s="90"/>
      <c r="AQ416" s="90"/>
    </row>
    <row r="417" spans="3:43" ht="44.25" customHeight="1">
      <c r="C417" s="13"/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  <c r="AA417" s="160"/>
      <c r="AB417" s="160"/>
      <c r="AC417" s="160"/>
      <c r="AD417" s="160"/>
      <c r="AE417" s="160"/>
      <c r="AF417" s="160"/>
      <c r="AG417" s="160"/>
      <c r="AH417" s="160"/>
      <c r="AI417" s="160"/>
      <c r="AJ417" s="160"/>
      <c r="AK417" s="160"/>
      <c r="AL417" s="160"/>
      <c r="AM417" s="160"/>
      <c r="AN417" s="160"/>
      <c r="AO417" s="90"/>
      <c r="AP417" s="90"/>
      <c r="AQ417" s="90"/>
    </row>
    <row r="418" spans="3:43" ht="44.25" customHeight="1">
      <c r="C418" s="13"/>
      <c r="D418" s="160"/>
      <c r="E418" s="160"/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  <c r="AA418" s="160"/>
      <c r="AB418" s="160"/>
      <c r="AC418" s="160"/>
      <c r="AD418" s="160"/>
      <c r="AE418" s="160"/>
      <c r="AF418" s="160"/>
      <c r="AG418" s="160"/>
      <c r="AH418" s="160"/>
      <c r="AI418" s="160"/>
      <c r="AJ418" s="160"/>
      <c r="AK418" s="160"/>
      <c r="AL418" s="160"/>
      <c r="AM418" s="160"/>
      <c r="AN418" s="160"/>
      <c r="AO418" s="90"/>
      <c r="AP418" s="90"/>
      <c r="AQ418" s="90"/>
    </row>
    <row r="419" spans="3:43" ht="44.25" customHeight="1">
      <c r="C419" s="13"/>
      <c r="D419" s="160"/>
      <c r="E419" s="160"/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  <c r="AA419" s="160"/>
      <c r="AB419" s="160"/>
      <c r="AC419" s="160"/>
      <c r="AD419" s="160"/>
      <c r="AE419" s="160"/>
      <c r="AF419" s="160"/>
      <c r="AG419" s="160"/>
      <c r="AH419" s="160"/>
      <c r="AI419" s="160"/>
      <c r="AJ419" s="160"/>
      <c r="AK419" s="160"/>
      <c r="AL419" s="160"/>
      <c r="AM419" s="160"/>
      <c r="AN419" s="160"/>
      <c r="AO419" s="90"/>
      <c r="AP419" s="90"/>
      <c r="AQ419" s="90"/>
    </row>
    <row r="420" spans="3:43" ht="44.25" customHeight="1">
      <c r="C420" s="13"/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  <c r="AA420" s="160"/>
      <c r="AB420" s="160"/>
      <c r="AC420" s="160"/>
      <c r="AD420" s="160"/>
      <c r="AE420" s="160"/>
      <c r="AF420" s="160"/>
      <c r="AG420" s="160"/>
      <c r="AH420" s="160"/>
      <c r="AI420" s="160"/>
      <c r="AJ420" s="160"/>
      <c r="AK420" s="160"/>
      <c r="AL420" s="160"/>
      <c r="AM420" s="160"/>
      <c r="AN420" s="160"/>
      <c r="AO420" s="90"/>
      <c r="AP420" s="90"/>
      <c r="AQ420" s="90"/>
    </row>
    <row r="421" spans="3:43" ht="44.25" customHeight="1">
      <c r="C421" s="13"/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  <c r="AA421" s="160"/>
      <c r="AB421" s="160"/>
      <c r="AC421" s="160"/>
      <c r="AD421" s="160"/>
      <c r="AE421" s="160"/>
      <c r="AF421" s="160"/>
      <c r="AG421" s="160"/>
      <c r="AH421" s="160"/>
      <c r="AI421" s="160"/>
      <c r="AJ421" s="160"/>
      <c r="AK421" s="160"/>
      <c r="AL421" s="160"/>
      <c r="AM421" s="160"/>
      <c r="AN421" s="160"/>
      <c r="AO421" s="90"/>
      <c r="AP421" s="90"/>
      <c r="AQ421" s="90"/>
    </row>
    <row r="422" spans="3:43" ht="44.25" customHeight="1">
      <c r="C422" s="13"/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  <c r="AA422" s="160"/>
      <c r="AB422" s="160"/>
      <c r="AC422" s="160"/>
      <c r="AD422" s="160"/>
      <c r="AE422" s="160"/>
      <c r="AF422" s="160"/>
      <c r="AG422" s="160"/>
      <c r="AH422" s="160"/>
      <c r="AI422" s="160"/>
      <c r="AJ422" s="160"/>
      <c r="AK422" s="160"/>
      <c r="AL422" s="160"/>
      <c r="AM422" s="160"/>
      <c r="AN422" s="160"/>
      <c r="AO422" s="90"/>
      <c r="AP422" s="90"/>
      <c r="AQ422" s="90"/>
    </row>
    <row r="423" spans="3:43" ht="44.25" customHeight="1">
      <c r="C423" s="13"/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  <c r="AA423" s="160"/>
      <c r="AB423" s="160"/>
      <c r="AC423" s="160"/>
      <c r="AD423" s="160"/>
      <c r="AE423" s="160"/>
      <c r="AF423" s="160"/>
      <c r="AG423" s="160"/>
      <c r="AH423" s="160"/>
      <c r="AI423" s="160"/>
      <c r="AJ423" s="160"/>
      <c r="AK423" s="160"/>
      <c r="AL423" s="160"/>
      <c r="AM423" s="160"/>
      <c r="AN423" s="160"/>
      <c r="AO423" s="90"/>
      <c r="AP423" s="90"/>
      <c r="AQ423" s="90"/>
    </row>
    <row r="424" spans="3:43" ht="44.25" customHeight="1">
      <c r="C424" s="13"/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  <c r="AA424" s="160"/>
      <c r="AB424" s="160"/>
      <c r="AC424" s="160"/>
      <c r="AD424" s="160"/>
      <c r="AE424" s="160"/>
      <c r="AF424" s="160"/>
      <c r="AG424" s="160"/>
      <c r="AH424" s="160"/>
      <c r="AI424" s="160"/>
      <c r="AJ424" s="160"/>
      <c r="AK424" s="160"/>
      <c r="AL424" s="160"/>
      <c r="AM424" s="160"/>
      <c r="AN424" s="160"/>
      <c r="AO424" s="90"/>
      <c r="AP424" s="90"/>
      <c r="AQ424" s="90"/>
    </row>
    <row r="425" spans="3:43" ht="44.25" customHeight="1">
      <c r="C425" s="13"/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  <c r="AA425" s="160"/>
      <c r="AB425" s="160"/>
      <c r="AC425" s="160"/>
      <c r="AD425" s="160"/>
      <c r="AE425" s="160"/>
      <c r="AF425" s="160"/>
      <c r="AG425" s="160"/>
      <c r="AH425" s="160"/>
      <c r="AI425" s="160"/>
      <c r="AJ425" s="160"/>
      <c r="AK425" s="160"/>
      <c r="AL425" s="160"/>
      <c r="AM425" s="160"/>
      <c r="AN425" s="160"/>
      <c r="AO425" s="90"/>
      <c r="AP425" s="90"/>
      <c r="AQ425" s="90"/>
    </row>
    <row r="426" spans="3:43" ht="44.25" customHeight="1">
      <c r="C426" s="13"/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  <c r="AA426" s="160"/>
      <c r="AB426" s="160"/>
      <c r="AC426" s="160"/>
      <c r="AD426" s="160"/>
      <c r="AE426" s="160"/>
      <c r="AF426" s="160"/>
      <c r="AG426" s="160"/>
      <c r="AH426" s="160"/>
      <c r="AI426" s="160"/>
      <c r="AJ426" s="160"/>
      <c r="AK426" s="160"/>
      <c r="AL426" s="160"/>
      <c r="AM426" s="160"/>
      <c r="AN426" s="160"/>
      <c r="AO426" s="90"/>
      <c r="AP426" s="90"/>
      <c r="AQ426" s="90"/>
    </row>
    <row r="427" spans="3:43" ht="44.25" customHeight="1">
      <c r="C427" s="13"/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  <c r="AA427" s="160"/>
      <c r="AB427" s="160"/>
      <c r="AC427" s="160"/>
      <c r="AD427" s="160"/>
      <c r="AE427" s="160"/>
      <c r="AF427" s="160"/>
      <c r="AG427" s="160"/>
      <c r="AH427" s="160"/>
      <c r="AI427" s="160"/>
      <c r="AJ427" s="160"/>
      <c r="AK427" s="160"/>
      <c r="AL427" s="160"/>
      <c r="AM427" s="160"/>
      <c r="AN427" s="160"/>
      <c r="AO427" s="90"/>
      <c r="AP427" s="90"/>
      <c r="AQ427" s="90"/>
    </row>
    <row r="428" spans="3:43" ht="44.25" customHeight="1">
      <c r="C428" s="13"/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  <c r="AA428" s="160"/>
      <c r="AB428" s="160"/>
      <c r="AC428" s="160"/>
      <c r="AD428" s="160"/>
      <c r="AE428" s="160"/>
      <c r="AF428" s="160"/>
      <c r="AG428" s="160"/>
      <c r="AH428" s="160"/>
      <c r="AI428" s="160"/>
      <c r="AJ428" s="160"/>
      <c r="AK428" s="160"/>
      <c r="AL428" s="160"/>
      <c r="AM428" s="160"/>
      <c r="AN428" s="160"/>
      <c r="AO428" s="90"/>
      <c r="AP428" s="90"/>
      <c r="AQ428" s="90"/>
    </row>
    <row r="429" spans="3:43" ht="44.25" customHeight="1">
      <c r="C429" s="13"/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  <c r="AA429" s="160"/>
      <c r="AB429" s="160"/>
      <c r="AC429" s="160"/>
      <c r="AD429" s="160"/>
      <c r="AE429" s="160"/>
      <c r="AF429" s="160"/>
      <c r="AG429" s="160"/>
      <c r="AH429" s="160"/>
      <c r="AI429" s="160"/>
      <c r="AJ429" s="160"/>
      <c r="AK429" s="160"/>
      <c r="AL429" s="160"/>
      <c r="AM429" s="160"/>
      <c r="AN429" s="160"/>
      <c r="AO429" s="90"/>
      <c r="AP429" s="90"/>
      <c r="AQ429" s="90"/>
    </row>
    <row r="430" spans="3:43" ht="44.25" customHeight="1">
      <c r="C430" s="13"/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  <c r="AA430" s="160"/>
      <c r="AB430" s="160"/>
      <c r="AC430" s="160"/>
      <c r="AD430" s="160"/>
      <c r="AE430" s="160"/>
      <c r="AF430" s="160"/>
      <c r="AG430" s="160"/>
      <c r="AH430" s="160"/>
      <c r="AI430" s="160"/>
      <c r="AJ430" s="160"/>
      <c r="AK430" s="160"/>
      <c r="AL430" s="160"/>
      <c r="AM430" s="160"/>
      <c r="AN430" s="160"/>
      <c r="AO430" s="90"/>
      <c r="AP430" s="90"/>
      <c r="AQ430" s="90"/>
    </row>
    <row r="431" spans="3:43" ht="44.25" customHeight="1">
      <c r="C431" s="13"/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  <c r="AA431" s="160"/>
      <c r="AB431" s="160"/>
      <c r="AC431" s="160"/>
      <c r="AD431" s="160"/>
      <c r="AE431" s="160"/>
      <c r="AF431" s="160"/>
      <c r="AG431" s="160"/>
      <c r="AH431" s="160"/>
      <c r="AI431" s="160"/>
      <c r="AJ431" s="160"/>
      <c r="AK431" s="160"/>
      <c r="AL431" s="160"/>
      <c r="AM431" s="160"/>
      <c r="AN431" s="160"/>
      <c r="AO431" s="90"/>
      <c r="AP431" s="90"/>
      <c r="AQ431" s="90"/>
    </row>
    <row r="432" spans="3:43" ht="44.25" customHeight="1">
      <c r="C432" s="13"/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  <c r="AA432" s="160"/>
      <c r="AB432" s="160"/>
      <c r="AC432" s="160"/>
      <c r="AD432" s="160"/>
      <c r="AE432" s="160"/>
      <c r="AF432" s="160"/>
      <c r="AG432" s="160"/>
      <c r="AH432" s="160"/>
      <c r="AI432" s="160"/>
      <c r="AJ432" s="160"/>
      <c r="AK432" s="160"/>
      <c r="AL432" s="160"/>
      <c r="AM432" s="160"/>
      <c r="AN432" s="160"/>
      <c r="AO432" s="90"/>
      <c r="AP432" s="90"/>
      <c r="AQ432" s="90"/>
    </row>
    <row r="433" spans="3:43" ht="44.25" customHeight="1">
      <c r="C433" s="13"/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  <c r="AA433" s="160"/>
      <c r="AB433" s="160"/>
      <c r="AC433" s="160"/>
      <c r="AD433" s="160"/>
      <c r="AE433" s="160"/>
      <c r="AF433" s="160"/>
      <c r="AG433" s="160"/>
      <c r="AH433" s="160"/>
      <c r="AI433" s="160"/>
      <c r="AJ433" s="160"/>
      <c r="AK433" s="160"/>
      <c r="AL433" s="160"/>
      <c r="AM433" s="160"/>
      <c r="AN433" s="160"/>
      <c r="AO433" s="90"/>
      <c r="AP433" s="90"/>
      <c r="AQ433" s="90"/>
    </row>
    <row r="434" spans="3:43" ht="44.25" customHeight="1">
      <c r="C434" s="13"/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  <c r="AA434" s="160"/>
      <c r="AB434" s="160"/>
      <c r="AC434" s="160"/>
      <c r="AD434" s="160"/>
      <c r="AE434" s="160"/>
      <c r="AF434" s="160"/>
      <c r="AG434" s="160"/>
      <c r="AH434" s="160"/>
      <c r="AI434" s="160"/>
      <c r="AJ434" s="160"/>
      <c r="AK434" s="160"/>
      <c r="AL434" s="160"/>
      <c r="AM434" s="160"/>
      <c r="AN434" s="160"/>
      <c r="AO434" s="90"/>
      <c r="AP434" s="90"/>
      <c r="AQ434" s="90"/>
    </row>
    <row r="435" spans="3:43" ht="44.25" customHeight="1">
      <c r="C435" s="13"/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  <c r="AA435" s="160"/>
      <c r="AB435" s="160"/>
      <c r="AC435" s="160"/>
      <c r="AD435" s="160"/>
      <c r="AE435" s="160"/>
      <c r="AF435" s="160"/>
      <c r="AG435" s="160"/>
      <c r="AH435" s="160"/>
      <c r="AI435" s="160"/>
      <c r="AJ435" s="160"/>
      <c r="AK435" s="160"/>
      <c r="AL435" s="160"/>
      <c r="AM435" s="160"/>
      <c r="AN435" s="160"/>
      <c r="AO435" s="90"/>
      <c r="AP435" s="90"/>
      <c r="AQ435" s="90"/>
    </row>
    <row r="436" spans="3:43" ht="44.25" customHeight="1">
      <c r="C436" s="13"/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  <c r="AA436" s="160"/>
      <c r="AB436" s="160"/>
      <c r="AC436" s="160"/>
      <c r="AD436" s="160"/>
      <c r="AE436" s="160"/>
      <c r="AF436" s="160"/>
      <c r="AG436" s="160"/>
      <c r="AH436" s="160"/>
      <c r="AI436" s="160"/>
      <c r="AJ436" s="160"/>
      <c r="AK436" s="160"/>
      <c r="AL436" s="160"/>
      <c r="AM436" s="160"/>
      <c r="AN436" s="160"/>
      <c r="AO436" s="90"/>
      <c r="AP436" s="90"/>
      <c r="AQ436" s="90"/>
    </row>
    <row r="437" spans="3:43" ht="44.25" customHeight="1">
      <c r="C437" s="13"/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  <c r="AA437" s="160"/>
      <c r="AB437" s="160"/>
      <c r="AC437" s="160"/>
      <c r="AD437" s="160"/>
      <c r="AE437" s="160"/>
      <c r="AF437" s="160"/>
      <c r="AG437" s="160"/>
      <c r="AH437" s="160"/>
      <c r="AI437" s="160"/>
      <c r="AJ437" s="160"/>
      <c r="AK437" s="160"/>
      <c r="AL437" s="160"/>
      <c r="AM437" s="160"/>
      <c r="AN437" s="160"/>
      <c r="AO437" s="90"/>
      <c r="AP437" s="90"/>
      <c r="AQ437" s="90"/>
    </row>
    <row r="438" spans="3:43" ht="44.25" customHeight="1">
      <c r="C438" s="13"/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  <c r="AA438" s="160"/>
      <c r="AB438" s="160"/>
      <c r="AC438" s="160"/>
      <c r="AD438" s="160"/>
      <c r="AE438" s="160"/>
      <c r="AF438" s="160"/>
      <c r="AG438" s="160"/>
      <c r="AH438" s="160"/>
      <c r="AI438" s="160"/>
      <c r="AJ438" s="160"/>
      <c r="AK438" s="160"/>
      <c r="AL438" s="160"/>
      <c r="AM438" s="160"/>
      <c r="AN438" s="160"/>
      <c r="AO438" s="90"/>
      <c r="AP438" s="90"/>
      <c r="AQ438" s="90"/>
    </row>
    <row r="439" spans="3:43" ht="44.25" customHeight="1">
      <c r="C439" s="13"/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  <c r="AA439" s="160"/>
      <c r="AB439" s="160"/>
      <c r="AC439" s="160"/>
      <c r="AD439" s="160"/>
      <c r="AE439" s="160"/>
      <c r="AF439" s="160"/>
      <c r="AG439" s="160"/>
      <c r="AH439" s="160"/>
      <c r="AI439" s="160"/>
      <c r="AJ439" s="160"/>
      <c r="AK439" s="160"/>
      <c r="AL439" s="160"/>
      <c r="AM439" s="160"/>
      <c r="AN439" s="160"/>
      <c r="AO439" s="90"/>
      <c r="AP439" s="90"/>
      <c r="AQ439" s="90"/>
    </row>
    <row r="440" spans="3:43" ht="44.25" customHeight="1">
      <c r="C440" s="13"/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  <c r="AA440" s="160"/>
      <c r="AB440" s="160"/>
      <c r="AC440" s="160"/>
      <c r="AD440" s="160"/>
      <c r="AE440" s="160"/>
      <c r="AF440" s="160"/>
      <c r="AG440" s="160"/>
      <c r="AH440" s="160"/>
      <c r="AI440" s="160"/>
      <c r="AJ440" s="160"/>
      <c r="AK440" s="160"/>
      <c r="AL440" s="160"/>
      <c r="AM440" s="160"/>
      <c r="AN440" s="160"/>
      <c r="AO440" s="90"/>
      <c r="AP440" s="90"/>
      <c r="AQ440" s="90"/>
    </row>
    <row r="441" spans="3:43" ht="44.25" customHeight="1">
      <c r="C441" s="13"/>
      <c r="D441" s="160"/>
      <c r="E441" s="160"/>
      <c r="F441" s="160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  <c r="AA441" s="160"/>
      <c r="AB441" s="160"/>
      <c r="AC441" s="160"/>
      <c r="AD441" s="160"/>
      <c r="AE441" s="160"/>
      <c r="AF441" s="160"/>
      <c r="AG441" s="160"/>
      <c r="AH441" s="160"/>
      <c r="AI441" s="160"/>
      <c r="AJ441" s="160"/>
      <c r="AK441" s="160"/>
      <c r="AL441" s="160"/>
      <c r="AM441" s="160"/>
      <c r="AN441" s="160"/>
      <c r="AO441" s="90"/>
      <c r="AP441" s="90"/>
      <c r="AQ441" s="90"/>
    </row>
    <row r="442" spans="3:43" ht="44.25" customHeight="1">
      <c r="C442" s="13"/>
      <c r="D442" s="160"/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  <c r="AA442" s="160"/>
      <c r="AB442" s="160"/>
      <c r="AC442" s="160"/>
      <c r="AD442" s="160"/>
      <c r="AE442" s="160"/>
      <c r="AF442" s="160"/>
      <c r="AG442" s="160"/>
      <c r="AH442" s="160"/>
      <c r="AI442" s="160"/>
      <c r="AJ442" s="160"/>
      <c r="AK442" s="160"/>
      <c r="AL442" s="160"/>
      <c r="AM442" s="160"/>
      <c r="AN442" s="160"/>
      <c r="AO442" s="90"/>
      <c r="AP442" s="90"/>
      <c r="AQ442" s="90"/>
    </row>
    <row r="443" spans="3:43" ht="44.25" customHeight="1">
      <c r="C443" s="13"/>
      <c r="D443" s="160"/>
      <c r="E443" s="160"/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  <c r="AA443" s="160"/>
      <c r="AB443" s="160"/>
      <c r="AC443" s="160"/>
      <c r="AD443" s="160"/>
      <c r="AE443" s="160"/>
      <c r="AF443" s="160"/>
      <c r="AG443" s="160"/>
      <c r="AH443" s="160"/>
      <c r="AI443" s="160"/>
      <c r="AJ443" s="160"/>
      <c r="AK443" s="160"/>
      <c r="AL443" s="160"/>
      <c r="AM443" s="160"/>
      <c r="AN443" s="160"/>
      <c r="AO443" s="90"/>
      <c r="AP443" s="90"/>
      <c r="AQ443" s="90"/>
    </row>
    <row r="444" spans="3:43" ht="44.25" customHeight="1">
      <c r="C444" s="13"/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  <c r="AA444" s="160"/>
      <c r="AB444" s="160"/>
      <c r="AC444" s="160"/>
      <c r="AD444" s="160"/>
      <c r="AE444" s="160"/>
      <c r="AF444" s="160"/>
      <c r="AG444" s="160"/>
      <c r="AH444" s="160"/>
      <c r="AI444" s="160"/>
      <c r="AJ444" s="160"/>
      <c r="AK444" s="160"/>
      <c r="AL444" s="160"/>
      <c r="AM444" s="160"/>
      <c r="AN444" s="160"/>
      <c r="AO444" s="90"/>
      <c r="AP444" s="90"/>
      <c r="AQ444" s="90"/>
    </row>
    <row r="445" spans="3:43" ht="44.25" customHeight="1">
      <c r="C445" s="13"/>
      <c r="D445" s="160"/>
      <c r="E445" s="160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  <c r="AA445" s="160"/>
      <c r="AB445" s="160"/>
      <c r="AC445" s="160"/>
      <c r="AD445" s="160"/>
      <c r="AE445" s="160"/>
      <c r="AF445" s="160"/>
      <c r="AG445" s="160"/>
      <c r="AH445" s="160"/>
      <c r="AI445" s="160"/>
      <c r="AJ445" s="160"/>
      <c r="AK445" s="160"/>
      <c r="AL445" s="160"/>
      <c r="AM445" s="160"/>
      <c r="AN445" s="160"/>
      <c r="AO445" s="90"/>
      <c r="AP445" s="90"/>
      <c r="AQ445" s="90"/>
    </row>
    <row r="446" spans="3:43" ht="44.25" customHeight="1">
      <c r="C446" s="13"/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  <c r="AA446" s="160"/>
      <c r="AB446" s="160"/>
      <c r="AC446" s="160"/>
      <c r="AD446" s="160"/>
      <c r="AE446" s="160"/>
      <c r="AF446" s="160"/>
      <c r="AG446" s="160"/>
      <c r="AH446" s="160"/>
      <c r="AI446" s="160"/>
      <c r="AJ446" s="160"/>
      <c r="AK446" s="160"/>
      <c r="AL446" s="160"/>
      <c r="AM446" s="160"/>
      <c r="AN446" s="160"/>
      <c r="AO446" s="90"/>
      <c r="AP446" s="90"/>
      <c r="AQ446" s="90"/>
    </row>
    <row r="447" spans="3:43" ht="44.25" customHeight="1">
      <c r="C447" s="13"/>
      <c r="D447" s="160"/>
      <c r="E447" s="160"/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  <c r="AA447" s="160"/>
      <c r="AB447" s="160"/>
      <c r="AC447" s="160"/>
      <c r="AD447" s="160"/>
      <c r="AE447" s="160"/>
      <c r="AF447" s="160"/>
      <c r="AG447" s="160"/>
      <c r="AH447" s="160"/>
      <c r="AI447" s="160"/>
      <c r="AJ447" s="160"/>
      <c r="AK447" s="160"/>
      <c r="AL447" s="160"/>
      <c r="AM447" s="160"/>
      <c r="AN447" s="160"/>
      <c r="AO447" s="90"/>
      <c r="AP447" s="90"/>
      <c r="AQ447" s="90"/>
    </row>
    <row r="448" spans="3:43" ht="44.25" customHeight="1">
      <c r="C448" s="13"/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  <c r="AA448" s="160"/>
      <c r="AB448" s="160"/>
      <c r="AC448" s="160"/>
      <c r="AD448" s="160"/>
      <c r="AE448" s="160"/>
      <c r="AF448" s="160"/>
      <c r="AG448" s="160"/>
      <c r="AH448" s="160"/>
      <c r="AI448" s="160"/>
      <c r="AJ448" s="160"/>
      <c r="AK448" s="160"/>
      <c r="AL448" s="160"/>
      <c r="AM448" s="160"/>
      <c r="AN448" s="160"/>
      <c r="AO448" s="90"/>
      <c r="AP448" s="90"/>
      <c r="AQ448" s="90"/>
    </row>
    <row r="449" spans="3:43" ht="44.25" customHeight="1">
      <c r="C449" s="13"/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  <c r="AA449" s="160"/>
      <c r="AB449" s="160"/>
      <c r="AC449" s="160"/>
      <c r="AD449" s="160"/>
      <c r="AE449" s="160"/>
      <c r="AF449" s="160"/>
      <c r="AG449" s="160"/>
      <c r="AH449" s="160"/>
      <c r="AI449" s="160"/>
      <c r="AJ449" s="160"/>
      <c r="AK449" s="160"/>
      <c r="AL449" s="160"/>
      <c r="AM449" s="160"/>
      <c r="AN449" s="160"/>
      <c r="AO449" s="90"/>
      <c r="AP449" s="90"/>
      <c r="AQ449" s="90"/>
    </row>
    <row r="450" spans="3:43" ht="44.25" customHeight="1">
      <c r="C450" s="13"/>
      <c r="D450" s="160"/>
      <c r="E450" s="16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  <c r="AA450" s="160"/>
      <c r="AB450" s="160"/>
      <c r="AC450" s="160"/>
      <c r="AD450" s="160"/>
      <c r="AE450" s="160"/>
      <c r="AF450" s="160"/>
      <c r="AG450" s="160"/>
      <c r="AH450" s="160"/>
      <c r="AI450" s="160"/>
      <c r="AJ450" s="160"/>
      <c r="AK450" s="160"/>
      <c r="AL450" s="160"/>
      <c r="AM450" s="160"/>
      <c r="AN450" s="160"/>
      <c r="AO450" s="90"/>
      <c r="AP450" s="90"/>
      <c r="AQ450" s="90"/>
    </row>
    <row r="451" spans="3:43" ht="44.25" customHeight="1">
      <c r="C451" s="13"/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  <c r="AA451" s="160"/>
      <c r="AB451" s="160"/>
      <c r="AC451" s="160"/>
      <c r="AD451" s="160"/>
      <c r="AE451" s="160"/>
      <c r="AF451" s="160"/>
      <c r="AG451" s="160"/>
      <c r="AH451" s="160"/>
      <c r="AI451" s="160"/>
      <c r="AJ451" s="160"/>
      <c r="AK451" s="160"/>
      <c r="AL451" s="160"/>
      <c r="AM451" s="160"/>
      <c r="AN451" s="160"/>
      <c r="AO451" s="90"/>
      <c r="AP451" s="90"/>
      <c r="AQ451" s="90"/>
    </row>
    <row r="452" spans="3:43" ht="44.25" customHeight="1">
      <c r="C452" s="13"/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  <c r="AA452" s="160"/>
      <c r="AB452" s="160"/>
      <c r="AC452" s="160"/>
      <c r="AD452" s="160"/>
      <c r="AE452" s="160"/>
      <c r="AF452" s="160"/>
      <c r="AG452" s="160"/>
      <c r="AH452" s="160"/>
      <c r="AI452" s="160"/>
      <c r="AJ452" s="160"/>
      <c r="AK452" s="160"/>
      <c r="AL452" s="160"/>
      <c r="AM452" s="160"/>
      <c r="AN452" s="160"/>
      <c r="AO452" s="90"/>
      <c r="AP452" s="90"/>
      <c r="AQ452" s="90"/>
    </row>
    <row r="453" spans="3:43" ht="44.25" customHeight="1">
      <c r="C453" s="13"/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  <c r="AA453" s="160"/>
      <c r="AB453" s="160"/>
      <c r="AC453" s="160"/>
      <c r="AD453" s="160"/>
      <c r="AE453" s="160"/>
      <c r="AF453" s="160"/>
      <c r="AG453" s="160"/>
      <c r="AH453" s="160"/>
      <c r="AI453" s="160"/>
      <c r="AJ453" s="160"/>
      <c r="AK453" s="160"/>
      <c r="AL453" s="160"/>
      <c r="AM453" s="160"/>
      <c r="AN453" s="160"/>
      <c r="AO453" s="90"/>
      <c r="AP453" s="90"/>
      <c r="AQ453" s="90"/>
    </row>
    <row r="454" spans="3:43" ht="44.25" customHeight="1">
      <c r="C454" s="13"/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  <c r="AA454" s="160"/>
      <c r="AB454" s="160"/>
      <c r="AC454" s="160"/>
      <c r="AD454" s="160"/>
      <c r="AE454" s="160"/>
      <c r="AF454" s="160"/>
      <c r="AG454" s="160"/>
      <c r="AH454" s="160"/>
      <c r="AI454" s="160"/>
      <c r="AJ454" s="160"/>
      <c r="AK454" s="160"/>
      <c r="AL454" s="160"/>
      <c r="AM454" s="160"/>
      <c r="AN454" s="160"/>
      <c r="AO454" s="90"/>
      <c r="AP454" s="90"/>
      <c r="AQ454" s="90"/>
    </row>
    <row r="455" spans="3:43" ht="44.25" customHeight="1">
      <c r="C455" s="13"/>
      <c r="D455" s="160"/>
      <c r="E455" s="160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  <c r="AA455" s="160"/>
      <c r="AB455" s="160"/>
      <c r="AC455" s="160"/>
      <c r="AD455" s="160"/>
      <c r="AE455" s="160"/>
      <c r="AF455" s="160"/>
      <c r="AG455" s="160"/>
      <c r="AH455" s="160"/>
      <c r="AI455" s="160"/>
      <c r="AJ455" s="160"/>
      <c r="AK455" s="160"/>
      <c r="AL455" s="160"/>
      <c r="AM455" s="160"/>
      <c r="AN455" s="160"/>
      <c r="AO455" s="90"/>
      <c r="AP455" s="90"/>
      <c r="AQ455" s="90"/>
    </row>
    <row r="456" spans="3:43" ht="44.25" customHeight="1">
      <c r="C456" s="13"/>
      <c r="D456" s="160"/>
      <c r="E456" s="160"/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  <c r="AA456" s="160"/>
      <c r="AB456" s="160"/>
      <c r="AC456" s="160"/>
      <c r="AD456" s="160"/>
      <c r="AE456" s="160"/>
      <c r="AF456" s="160"/>
      <c r="AG456" s="160"/>
      <c r="AH456" s="160"/>
      <c r="AI456" s="160"/>
      <c r="AJ456" s="160"/>
      <c r="AK456" s="160"/>
      <c r="AL456" s="160"/>
      <c r="AM456" s="160"/>
      <c r="AN456" s="160"/>
      <c r="AO456" s="90"/>
      <c r="AP456" s="90"/>
      <c r="AQ456" s="90"/>
    </row>
    <row r="457" spans="3:43" ht="44.25" customHeight="1">
      <c r="C457" s="13"/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  <c r="AA457" s="160"/>
      <c r="AB457" s="160"/>
      <c r="AC457" s="160"/>
      <c r="AD457" s="160"/>
      <c r="AE457" s="160"/>
      <c r="AF457" s="160"/>
      <c r="AG457" s="160"/>
      <c r="AH457" s="160"/>
      <c r="AI457" s="160"/>
      <c r="AJ457" s="160"/>
      <c r="AK457" s="160"/>
      <c r="AL457" s="160"/>
      <c r="AM457" s="160"/>
      <c r="AN457" s="160"/>
      <c r="AO457" s="90"/>
      <c r="AP457" s="90"/>
      <c r="AQ457" s="90"/>
    </row>
    <row r="458" spans="3:43" ht="44.25" customHeight="1">
      <c r="C458" s="13"/>
      <c r="D458" s="160"/>
      <c r="E458" s="160"/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  <c r="AA458" s="160"/>
      <c r="AB458" s="160"/>
      <c r="AC458" s="160"/>
      <c r="AD458" s="160"/>
      <c r="AE458" s="160"/>
      <c r="AF458" s="160"/>
      <c r="AG458" s="160"/>
      <c r="AH458" s="160"/>
      <c r="AI458" s="160"/>
      <c r="AJ458" s="160"/>
      <c r="AK458" s="160"/>
      <c r="AL458" s="160"/>
      <c r="AM458" s="160"/>
      <c r="AN458" s="160"/>
      <c r="AO458" s="90"/>
      <c r="AP458" s="90"/>
      <c r="AQ458" s="90"/>
    </row>
    <row r="459" spans="3:43" ht="44.25" customHeight="1">
      <c r="C459" s="13"/>
      <c r="D459" s="160"/>
      <c r="E459" s="160"/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  <c r="AA459" s="160"/>
      <c r="AB459" s="160"/>
      <c r="AC459" s="160"/>
      <c r="AD459" s="160"/>
      <c r="AE459" s="160"/>
      <c r="AF459" s="160"/>
      <c r="AG459" s="160"/>
      <c r="AH459" s="160"/>
      <c r="AI459" s="160"/>
      <c r="AJ459" s="160"/>
      <c r="AK459" s="160"/>
      <c r="AL459" s="160"/>
      <c r="AM459" s="160"/>
      <c r="AN459" s="160"/>
      <c r="AO459" s="90"/>
      <c r="AP459" s="90"/>
      <c r="AQ459" s="90"/>
    </row>
    <row r="460" spans="3:43" ht="44.25" customHeight="1">
      <c r="C460" s="13"/>
      <c r="D460" s="160"/>
      <c r="E460" s="160"/>
      <c r="F460" s="160"/>
      <c r="G460" s="16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  <c r="AA460" s="160"/>
      <c r="AB460" s="160"/>
      <c r="AC460" s="160"/>
      <c r="AD460" s="160"/>
      <c r="AE460" s="160"/>
      <c r="AF460" s="160"/>
      <c r="AG460" s="160"/>
      <c r="AH460" s="160"/>
      <c r="AI460" s="160"/>
      <c r="AJ460" s="160"/>
      <c r="AK460" s="160"/>
      <c r="AL460" s="160"/>
      <c r="AM460" s="160"/>
      <c r="AN460" s="160"/>
      <c r="AO460" s="90"/>
      <c r="AP460" s="90"/>
      <c r="AQ460" s="90"/>
    </row>
    <row r="461" spans="3:43" ht="44.25" customHeight="1">
      <c r="C461" s="13"/>
      <c r="D461" s="160"/>
      <c r="E461" s="160"/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  <c r="AA461" s="160"/>
      <c r="AB461" s="160"/>
      <c r="AC461" s="160"/>
      <c r="AD461" s="160"/>
      <c r="AE461" s="160"/>
      <c r="AF461" s="160"/>
      <c r="AG461" s="160"/>
      <c r="AH461" s="160"/>
      <c r="AI461" s="160"/>
      <c r="AJ461" s="160"/>
      <c r="AK461" s="160"/>
      <c r="AL461" s="160"/>
      <c r="AM461" s="160"/>
      <c r="AN461" s="160"/>
      <c r="AO461" s="90"/>
      <c r="AP461" s="90"/>
      <c r="AQ461" s="90"/>
    </row>
    <row r="462" spans="3:43" ht="44.25" customHeight="1">
      <c r="C462" s="13"/>
      <c r="D462" s="160"/>
      <c r="E462" s="160"/>
      <c r="F462" s="160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  <c r="AA462" s="160"/>
      <c r="AB462" s="160"/>
      <c r="AC462" s="160"/>
      <c r="AD462" s="160"/>
      <c r="AE462" s="160"/>
      <c r="AF462" s="160"/>
      <c r="AG462" s="160"/>
      <c r="AH462" s="160"/>
      <c r="AI462" s="160"/>
      <c r="AJ462" s="160"/>
      <c r="AK462" s="160"/>
      <c r="AL462" s="160"/>
      <c r="AM462" s="160"/>
      <c r="AN462" s="160"/>
      <c r="AO462" s="90"/>
      <c r="AP462" s="90"/>
      <c r="AQ462" s="90"/>
    </row>
    <row r="463" spans="3:43" ht="44.25" customHeight="1">
      <c r="C463" s="13"/>
      <c r="D463" s="160"/>
      <c r="E463" s="160"/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  <c r="AA463" s="160"/>
      <c r="AB463" s="160"/>
      <c r="AC463" s="160"/>
      <c r="AD463" s="160"/>
      <c r="AE463" s="160"/>
      <c r="AF463" s="160"/>
      <c r="AG463" s="160"/>
      <c r="AH463" s="160"/>
      <c r="AI463" s="160"/>
      <c r="AJ463" s="160"/>
      <c r="AK463" s="160"/>
      <c r="AL463" s="160"/>
      <c r="AM463" s="160"/>
      <c r="AN463" s="160"/>
      <c r="AO463" s="90"/>
      <c r="AP463" s="90"/>
      <c r="AQ463" s="90"/>
    </row>
    <row r="464" spans="3:43" ht="44.25" customHeight="1">
      <c r="C464" s="13"/>
      <c r="D464" s="160"/>
      <c r="E464" s="160"/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  <c r="AA464" s="160"/>
      <c r="AB464" s="160"/>
      <c r="AC464" s="160"/>
      <c r="AD464" s="160"/>
      <c r="AE464" s="160"/>
      <c r="AF464" s="160"/>
      <c r="AG464" s="160"/>
      <c r="AH464" s="160"/>
      <c r="AI464" s="160"/>
      <c r="AJ464" s="160"/>
      <c r="AK464" s="160"/>
      <c r="AL464" s="160"/>
      <c r="AM464" s="160"/>
      <c r="AN464" s="160"/>
      <c r="AO464" s="90"/>
      <c r="AP464" s="90"/>
      <c r="AQ464" s="90"/>
    </row>
    <row r="465" spans="3:43" ht="44.25" customHeight="1">
      <c r="C465" s="13"/>
      <c r="D465" s="160"/>
      <c r="E465" s="160"/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  <c r="AA465" s="160"/>
      <c r="AB465" s="160"/>
      <c r="AC465" s="160"/>
      <c r="AD465" s="160"/>
      <c r="AE465" s="160"/>
      <c r="AF465" s="160"/>
      <c r="AG465" s="160"/>
      <c r="AH465" s="160"/>
      <c r="AI465" s="160"/>
      <c r="AJ465" s="160"/>
      <c r="AK465" s="160"/>
      <c r="AL465" s="160"/>
      <c r="AM465" s="160"/>
      <c r="AN465" s="160"/>
      <c r="AO465" s="90"/>
      <c r="AP465" s="90"/>
      <c r="AQ465" s="90"/>
    </row>
    <row r="466" spans="3:43" ht="44.25" customHeight="1">
      <c r="C466" s="13"/>
      <c r="D466" s="160"/>
      <c r="E466" s="160"/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  <c r="AA466" s="160"/>
      <c r="AB466" s="160"/>
      <c r="AC466" s="160"/>
      <c r="AD466" s="160"/>
      <c r="AE466" s="160"/>
      <c r="AF466" s="160"/>
      <c r="AG466" s="160"/>
      <c r="AH466" s="160"/>
      <c r="AI466" s="160"/>
      <c r="AJ466" s="160"/>
      <c r="AK466" s="160"/>
      <c r="AL466" s="160"/>
      <c r="AM466" s="160"/>
      <c r="AN466" s="160"/>
      <c r="AO466" s="90"/>
      <c r="AP466" s="90"/>
      <c r="AQ466" s="90"/>
    </row>
    <row r="467" spans="3:43" ht="44.25" customHeight="1">
      <c r="C467" s="13"/>
      <c r="D467" s="160"/>
      <c r="E467" s="160"/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  <c r="AA467" s="160"/>
      <c r="AB467" s="160"/>
      <c r="AC467" s="160"/>
      <c r="AD467" s="160"/>
      <c r="AE467" s="160"/>
      <c r="AF467" s="160"/>
      <c r="AG467" s="160"/>
      <c r="AH467" s="160"/>
      <c r="AI467" s="160"/>
      <c r="AJ467" s="160"/>
      <c r="AK467" s="160"/>
      <c r="AL467" s="160"/>
      <c r="AM467" s="160"/>
      <c r="AN467" s="160"/>
      <c r="AO467" s="90"/>
      <c r="AP467" s="90"/>
      <c r="AQ467" s="90"/>
    </row>
    <row r="468" spans="3:43" ht="44.25" customHeight="1">
      <c r="C468" s="13"/>
      <c r="D468" s="160"/>
      <c r="E468" s="160"/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  <c r="AA468" s="160"/>
      <c r="AB468" s="160"/>
      <c r="AC468" s="160"/>
      <c r="AD468" s="160"/>
      <c r="AE468" s="160"/>
      <c r="AF468" s="160"/>
      <c r="AG468" s="160"/>
      <c r="AH468" s="160"/>
      <c r="AI468" s="160"/>
      <c r="AJ468" s="160"/>
      <c r="AK468" s="160"/>
      <c r="AL468" s="160"/>
      <c r="AM468" s="160"/>
      <c r="AN468" s="160"/>
      <c r="AO468" s="90"/>
      <c r="AP468" s="90"/>
      <c r="AQ468" s="90"/>
    </row>
    <row r="469" spans="3:43" ht="44.25" customHeight="1">
      <c r="C469" s="13"/>
      <c r="D469" s="160"/>
      <c r="E469" s="160"/>
      <c r="F469" s="160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  <c r="AA469" s="160"/>
      <c r="AB469" s="160"/>
      <c r="AC469" s="160"/>
      <c r="AD469" s="160"/>
      <c r="AE469" s="160"/>
      <c r="AF469" s="160"/>
      <c r="AG469" s="160"/>
      <c r="AH469" s="160"/>
      <c r="AI469" s="160"/>
      <c r="AJ469" s="160"/>
      <c r="AK469" s="160"/>
      <c r="AL469" s="160"/>
      <c r="AM469" s="160"/>
      <c r="AN469" s="160"/>
      <c r="AO469" s="90"/>
      <c r="AP469" s="90"/>
      <c r="AQ469" s="90"/>
    </row>
    <row r="470" spans="3:43" ht="44.25" customHeight="1">
      <c r="C470" s="13"/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  <c r="AA470" s="160"/>
      <c r="AB470" s="160"/>
      <c r="AC470" s="160"/>
      <c r="AD470" s="160"/>
      <c r="AE470" s="160"/>
      <c r="AF470" s="160"/>
      <c r="AG470" s="160"/>
      <c r="AH470" s="160"/>
      <c r="AI470" s="160"/>
      <c r="AJ470" s="160"/>
      <c r="AK470" s="160"/>
      <c r="AL470" s="160"/>
      <c r="AM470" s="160"/>
      <c r="AN470" s="160"/>
      <c r="AO470" s="90"/>
      <c r="AP470" s="90"/>
      <c r="AQ470" s="90"/>
    </row>
    <row r="471" spans="3:43" ht="44.25" customHeight="1">
      <c r="C471" s="13"/>
      <c r="D471" s="160"/>
      <c r="E471" s="160"/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  <c r="AA471" s="160"/>
      <c r="AB471" s="160"/>
      <c r="AC471" s="160"/>
      <c r="AD471" s="160"/>
      <c r="AE471" s="160"/>
      <c r="AF471" s="160"/>
      <c r="AG471" s="160"/>
      <c r="AH471" s="160"/>
      <c r="AI471" s="160"/>
      <c r="AJ471" s="160"/>
      <c r="AK471" s="160"/>
      <c r="AL471" s="160"/>
      <c r="AM471" s="160"/>
      <c r="AN471" s="160"/>
      <c r="AO471" s="90"/>
      <c r="AP471" s="90"/>
      <c r="AQ471" s="90"/>
    </row>
    <row r="472" spans="3:43" ht="44.25" customHeight="1">
      <c r="C472" s="13"/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  <c r="AA472" s="160"/>
      <c r="AB472" s="160"/>
      <c r="AC472" s="160"/>
      <c r="AD472" s="160"/>
      <c r="AE472" s="160"/>
      <c r="AF472" s="160"/>
      <c r="AG472" s="160"/>
      <c r="AH472" s="160"/>
      <c r="AI472" s="160"/>
      <c r="AJ472" s="160"/>
      <c r="AK472" s="160"/>
      <c r="AL472" s="160"/>
      <c r="AM472" s="160"/>
      <c r="AN472" s="160"/>
      <c r="AO472" s="90"/>
      <c r="AP472" s="90"/>
      <c r="AQ472" s="90"/>
    </row>
    <row r="473" spans="3:43" ht="44.25" customHeight="1">
      <c r="C473" s="13"/>
      <c r="D473" s="160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  <c r="AA473" s="160"/>
      <c r="AB473" s="160"/>
      <c r="AC473" s="160"/>
      <c r="AD473" s="160"/>
      <c r="AE473" s="160"/>
      <c r="AF473" s="160"/>
      <c r="AG473" s="160"/>
      <c r="AH473" s="160"/>
      <c r="AI473" s="160"/>
      <c r="AJ473" s="160"/>
      <c r="AK473" s="160"/>
      <c r="AL473" s="160"/>
      <c r="AM473" s="160"/>
      <c r="AN473" s="160"/>
      <c r="AO473" s="90"/>
      <c r="AP473" s="90"/>
      <c r="AQ473" s="90"/>
    </row>
    <row r="474" spans="3:43" ht="44.25" customHeight="1">
      <c r="C474" s="13"/>
      <c r="D474" s="160"/>
      <c r="E474" s="16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  <c r="AA474" s="160"/>
      <c r="AB474" s="160"/>
      <c r="AC474" s="160"/>
      <c r="AD474" s="160"/>
      <c r="AE474" s="160"/>
      <c r="AF474" s="160"/>
      <c r="AG474" s="160"/>
      <c r="AH474" s="160"/>
      <c r="AI474" s="160"/>
      <c r="AJ474" s="160"/>
      <c r="AK474" s="160"/>
      <c r="AL474" s="160"/>
      <c r="AM474" s="160"/>
      <c r="AN474" s="160"/>
      <c r="AO474" s="90"/>
      <c r="AP474" s="90"/>
      <c r="AQ474" s="90"/>
    </row>
    <row r="475" spans="3:43" ht="44.25" customHeight="1">
      <c r="C475" s="13"/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  <c r="AA475" s="160"/>
      <c r="AB475" s="160"/>
      <c r="AC475" s="160"/>
      <c r="AD475" s="160"/>
      <c r="AE475" s="160"/>
      <c r="AF475" s="160"/>
      <c r="AG475" s="160"/>
      <c r="AH475" s="160"/>
      <c r="AI475" s="160"/>
      <c r="AJ475" s="160"/>
      <c r="AK475" s="160"/>
      <c r="AL475" s="160"/>
      <c r="AM475" s="160"/>
      <c r="AN475" s="160"/>
      <c r="AO475" s="90"/>
      <c r="AP475" s="90"/>
      <c r="AQ475" s="90"/>
    </row>
    <row r="476" spans="3:43" ht="44.25" customHeight="1">
      <c r="C476" s="13"/>
      <c r="D476" s="160"/>
      <c r="E476" s="160"/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  <c r="AA476" s="160"/>
      <c r="AB476" s="160"/>
      <c r="AC476" s="160"/>
      <c r="AD476" s="160"/>
      <c r="AE476" s="160"/>
      <c r="AF476" s="160"/>
      <c r="AG476" s="160"/>
      <c r="AH476" s="160"/>
      <c r="AI476" s="160"/>
      <c r="AJ476" s="160"/>
      <c r="AK476" s="160"/>
      <c r="AL476" s="160"/>
      <c r="AM476" s="160"/>
      <c r="AN476" s="160"/>
      <c r="AO476" s="90"/>
      <c r="AP476" s="90"/>
      <c r="AQ476" s="90"/>
    </row>
    <row r="477" spans="3:43" ht="44.25" customHeight="1">
      <c r="C477" s="13"/>
      <c r="D477" s="160"/>
      <c r="E477" s="160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  <c r="AA477" s="160"/>
      <c r="AB477" s="160"/>
      <c r="AC477" s="160"/>
      <c r="AD477" s="160"/>
      <c r="AE477" s="160"/>
      <c r="AF477" s="160"/>
      <c r="AG477" s="160"/>
      <c r="AH477" s="160"/>
      <c r="AI477" s="160"/>
      <c r="AJ477" s="160"/>
      <c r="AK477" s="160"/>
      <c r="AL477" s="160"/>
      <c r="AM477" s="160"/>
      <c r="AN477" s="160"/>
      <c r="AO477" s="90"/>
      <c r="AP477" s="90"/>
      <c r="AQ477" s="90"/>
    </row>
    <row r="478" spans="3:43" ht="44.25" customHeight="1">
      <c r="C478" s="13"/>
      <c r="D478" s="160"/>
      <c r="E478" s="160"/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  <c r="AA478" s="160"/>
      <c r="AB478" s="160"/>
      <c r="AC478" s="160"/>
      <c r="AD478" s="160"/>
      <c r="AE478" s="160"/>
      <c r="AF478" s="160"/>
      <c r="AG478" s="160"/>
      <c r="AH478" s="160"/>
      <c r="AI478" s="160"/>
      <c r="AJ478" s="160"/>
      <c r="AK478" s="160"/>
      <c r="AL478" s="160"/>
      <c r="AM478" s="160"/>
      <c r="AN478" s="160"/>
      <c r="AO478" s="90"/>
      <c r="AP478" s="90"/>
      <c r="AQ478" s="90"/>
    </row>
    <row r="479" spans="3:43" ht="44.25" customHeight="1">
      <c r="C479" s="13"/>
      <c r="D479" s="160"/>
      <c r="E479" s="160"/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  <c r="AA479" s="160"/>
      <c r="AB479" s="160"/>
      <c r="AC479" s="160"/>
      <c r="AD479" s="160"/>
      <c r="AE479" s="160"/>
      <c r="AF479" s="160"/>
      <c r="AG479" s="160"/>
      <c r="AH479" s="160"/>
      <c r="AI479" s="160"/>
      <c r="AJ479" s="160"/>
      <c r="AK479" s="160"/>
      <c r="AL479" s="160"/>
      <c r="AM479" s="160"/>
      <c r="AN479" s="160"/>
      <c r="AO479" s="90"/>
      <c r="AP479" s="90"/>
      <c r="AQ479" s="90"/>
    </row>
    <row r="480" spans="3:43" ht="44.25" customHeight="1">
      <c r="C480" s="13"/>
      <c r="D480" s="160"/>
      <c r="E480" s="160"/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  <c r="AA480" s="160"/>
      <c r="AB480" s="160"/>
      <c r="AC480" s="160"/>
      <c r="AD480" s="160"/>
      <c r="AE480" s="160"/>
      <c r="AF480" s="160"/>
      <c r="AG480" s="160"/>
      <c r="AH480" s="160"/>
      <c r="AI480" s="160"/>
      <c r="AJ480" s="160"/>
      <c r="AK480" s="160"/>
      <c r="AL480" s="160"/>
      <c r="AM480" s="160"/>
      <c r="AN480" s="160"/>
      <c r="AO480" s="90"/>
      <c r="AP480" s="90"/>
      <c r="AQ480" s="90"/>
    </row>
    <row r="481" spans="3:43" ht="44.25" customHeight="1">
      <c r="C481" s="13"/>
      <c r="D481" s="160"/>
      <c r="E481" s="160"/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  <c r="AA481" s="160"/>
      <c r="AB481" s="160"/>
      <c r="AC481" s="160"/>
      <c r="AD481" s="160"/>
      <c r="AE481" s="160"/>
      <c r="AF481" s="160"/>
      <c r="AG481" s="160"/>
      <c r="AH481" s="160"/>
      <c r="AI481" s="160"/>
      <c r="AJ481" s="160"/>
      <c r="AK481" s="160"/>
      <c r="AL481" s="160"/>
      <c r="AM481" s="160"/>
      <c r="AN481" s="160"/>
      <c r="AO481" s="90"/>
      <c r="AP481" s="90"/>
      <c r="AQ481" s="90"/>
    </row>
    <row r="482" spans="3:43" ht="44.25" customHeight="1">
      <c r="C482" s="13"/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  <c r="AA482" s="160"/>
      <c r="AB482" s="160"/>
      <c r="AC482" s="160"/>
      <c r="AD482" s="160"/>
      <c r="AE482" s="160"/>
      <c r="AF482" s="160"/>
      <c r="AG482" s="160"/>
      <c r="AH482" s="160"/>
      <c r="AI482" s="160"/>
      <c r="AJ482" s="160"/>
      <c r="AK482" s="160"/>
      <c r="AL482" s="160"/>
      <c r="AM482" s="160"/>
      <c r="AN482" s="160"/>
      <c r="AO482" s="90"/>
      <c r="AP482" s="90"/>
      <c r="AQ482" s="90"/>
    </row>
    <row r="483" spans="3:43" ht="44.25" customHeight="1">
      <c r="C483" s="13"/>
      <c r="D483" s="160"/>
      <c r="E483" s="160"/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  <c r="AA483" s="160"/>
      <c r="AB483" s="160"/>
      <c r="AC483" s="160"/>
      <c r="AD483" s="160"/>
      <c r="AE483" s="160"/>
      <c r="AF483" s="160"/>
      <c r="AG483" s="160"/>
      <c r="AH483" s="160"/>
      <c r="AI483" s="160"/>
      <c r="AJ483" s="160"/>
      <c r="AK483" s="160"/>
      <c r="AL483" s="160"/>
      <c r="AM483" s="160"/>
      <c r="AN483" s="160"/>
      <c r="AO483" s="90"/>
      <c r="AP483" s="90"/>
      <c r="AQ483" s="90"/>
    </row>
    <row r="484" spans="3:43" ht="44.25" customHeight="1">
      <c r="C484" s="13"/>
      <c r="D484" s="160"/>
      <c r="E484" s="160"/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  <c r="AA484" s="160"/>
      <c r="AB484" s="160"/>
      <c r="AC484" s="160"/>
      <c r="AD484" s="160"/>
      <c r="AE484" s="160"/>
      <c r="AF484" s="160"/>
      <c r="AG484" s="160"/>
      <c r="AH484" s="160"/>
      <c r="AI484" s="160"/>
      <c r="AJ484" s="160"/>
      <c r="AK484" s="160"/>
      <c r="AL484" s="160"/>
      <c r="AM484" s="160"/>
      <c r="AN484" s="160"/>
      <c r="AO484" s="90"/>
      <c r="AP484" s="90"/>
      <c r="AQ484" s="90"/>
    </row>
    <row r="485" spans="3:43" ht="44.25" customHeight="1">
      <c r="C485" s="13"/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  <c r="AA485" s="160"/>
      <c r="AB485" s="160"/>
      <c r="AC485" s="160"/>
      <c r="AD485" s="160"/>
      <c r="AE485" s="160"/>
      <c r="AF485" s="160"/>
      <c r="AG485" s="160"/>
      <c r="AH485" s="160"/>
      <c r="AI485" s="160"/>
      <c r="AJ485" s="160"/>
      <c r="AK485" s="160"/>
      <c r="AL485" s="160"/>
      <c r="AM485" s="160"/>
      <c r="AN485" s="160"/>
      <c r="AO485" s="90"/>
      <c r="AP485" s="90"/>
      <c r="AQ485" s="90"/>
    </row>
    <row r="486" spans="3:43" ht="44.25" customHeight="1">
      <c r="C486" s="13"/>
      <c r="D486" s="160"/>
      <c r="E486" s="160"/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  <c r="AA486" s="160"/>
      <c r="AB486" s="160"/>
      <c r="AC486" s="160"/>
      <c r="AD486" s="160"/>
      <c r="AE486" s="160"/>
      <c r="AF486" s="160"/>
      <c r="AG486" s="160"/>
      <c r="AH486" s="160"/>
      <c r="AI486" s="160"/>
      <c r="AJ486" s="160"/>
      <c r="AK486" s="160"/>
      <c r="AL486" s="160"/>
      <c r="AM486" s="160"/>
      <c r="AN486" s="160"/>
      <c r="AO486" s="90"/>
      <c r="AP486" s="90"/>
      <c r="AQ486" s="90"/>
    </row>
    <row r="487" spans="3:43" ht="44.25" customHeight="1">
      <c r="C487" s="13"/>
      <c r="D487" s="160"/>
      <c r="E487" s="160"/>
      <c r="F487" s="160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  <c r="AA487" s="160"/>
      <c r="AB487" s="160"/>
      <c r="AC487" s="160"/>
      <c r="AD487" s="160"/>
      <c r="AE487" s="160"/>
      <c r="AF487" s="160"/>
      <c r="AG487" s="160"/>
      <c r="AH487" s="160"/>
      <c r="AI487" s="160"/>
      <c r="AJ487" s="160"/>
      <c r="AK487" s="160"/>
      <c r="AL487" s="160"/>
      <c r="AM487" s="160"/>
      <c r="AN487" s="160"/>
      <c r="AO487" s="90"/>
      <c r="AP487" s="90"/>
      <c r="AQ487" s="90"/>
    </row>
    <row r="488" spans="3:43" ht="44.25" customHeight="1">
      <c r="C488" s="13"/>
      <c r="D488" s="160"/>
      <c r="E488" s="160"/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  <c r="AA488" s="160"/>
      <c r="AB488" s="160"/>
      <c r="AC488" s="160"/>
      <c r="AD488" s="160"/>
      <c r="AE488" s="160"/>
      <c r="AF488" s="160"/>
      <c r="AG488" s="160"/>
      <c r="AH488" s="160"/>
      <c r="AI488" s="160"/>
      <c r="AJ488" s="160"/>
      <c r="AK488" s="160"/>
      <c r="AL488" s="160"/>
      <c r="AM488" s="160"/>
      <c r="AN488" s="160"/>
      <c r="AO488" s="90"/>
      <c r="AP488" s="90"/>
      <c r="AQ488" s="90"/>
    </row>
    <row r="489" spans="3:43" ht="44.25" customHeight="1">
      <c r="C489" s="13"/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  <c r="AA489" s="160"/>
      <c r="AB489" s="160"/>
      <c r="AC489" s="160"/>
      <c r="AD489" s="160"/>
      <c r="AE489" s="160"/>
      <c r="AF489" s="160"/>
      <c r="AG489" s="160"/>
      <c r="AH489" s="160"/>
      <c r="AI489" s="160"/>
      <c r="AJ489" s="160"/>
      <c r="AK489" s="160"/>
      <c r="AL489" s="160"/>
      <c r="AM489" s="160"/>
      <c r="AN489" s="160"/>
      <c r="AO489" s="90"/>
      <c r="AP489" s="90"/>
      <c r="AQ489" s="90"/>
    </row>
    <row r="490" spans="3:43" ht="44.25" customHeight="1">
      <c r="C490" s="13"/>
      <c r="D490" s="160"/>
      <c r="E490" s="160"/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  <c r="AA490" s="160"/>
      <c r="AB490" s="160"/>
      <c r="AC490" s="160"/>
      <c r="AD490" s="160"/>
      <c r="AE490" s="160"/>
      <c r="AF490" s="160"/>
      <c r="AG490" s="160"/>
      <c r="AH490" s="160"/>
      <c r="AI490" s="160"/>
      <c r="AJ490" s="160"/>
      <c r="AK490" s="160"/>
      <c r="AL490" s="160"/>
      <c r="AM490" s="160"/>
      <c r="AN490" s="160"/>
      <c r="AO490" s="90"/>
      <c r="AP490" s="90"/>
      <c r="AQ490" s="90"/>
    </row>
    <row r="491" spans="3:43" ht="44.25" customHeight="1">
      <c r="C491" s="13"/>
      <c r="D491" s="160"/>
      <c r="E491" s="160"/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  <c r="AA491" s="160"/>
      <c r="AB491" s="160"/>
      <c r="AC491" s="160"/>
      <c r="AD491" s="160"/>
      <c r="AE491" s="160"/>
      <c r="AF491" s="160"/>
      <c r="AG491" s="160"/>
      <c r="AH491" s="160"/>
      <c r="AI491" s="160"/>
      <c r="AJ491" s="160"/>
      <c r="AK491" s="160"/>
      <c r="AL491" s="160"/>
      <c r="AM491" s="160"/>
      <c r="AN491" s="160"/>
      <c r="AO491" s="90"/>
      <c r="AP491" s="90"/>
      <c r="AQ491" s="90"/>
    </row>
    <row r="492" spans="3:43" ht="44.25" customHeight="1">
      <c r="C492" s="13"/>
      <c r="D492" s="160"/>
      <c r="E492" s="160"/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  <c r="AA492" s="160"/>
      <c r="AB492" s="160"/>
      <c r="AC492" s="160"/>
      <c r="AD492" s="160"/>
      <c r="AE492" s="160"/>
      <c r="AF492" s="160"/>
      <c r="AG492" s="160"/>
      <c r="AH492" s="160"/>
      <c r="AI492" s="160"/>
      <c r="AJ492" s="160"/>
      <c r="AK492" s="160"/>
      <c r="AL492" s="160"/>
      <c r="AM492" s="160"/>
      <c r="AN492" s="160"/>
      <c r="AO492" s="90"/>
      <c r="AP492" s="90"/>
      <c r="AQ492" s="90"/>
    </row>
    <row r="493" spans="3:43" ht="44.25" customHeight="1">
      <c r="C493" s="13"/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  <c r="AA493" s="160"/>
      <c r="AB493" s="160"/>
      <c r="AC493" s="160"/>
      <c r="AD493" s="160"/>
      <c r="AE493" s="160"/>
      <c r="AF493" s="160"/>
      <c r="AG493" s="160"/>
      <c r="AH493" s="160"/>
      <c r="AI493" s="160"/>
      <c r="AJ493" s="160"/>
      <c r="AK493" s="160"/>
      <c r="AL493" s="160"/>
      <c r="AM493" s="160"/>
      <c r="AN493" s="160"/>
      <c r="AO493" s="90"/>
      <c r="AP493" s="90"/>
      <c r="AQ493" s="90"/>
    </row>
    <row r="494" spans="3:43" ht="44.25" customHeight="1">
      <c r="C494" s="13"/>
      <c r="D494" s="160"/>
      <c r="E494" s="160"/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  <c r="AA494" s="160"/>
      <c r="AB494" s="160"/>
      <c r="AC494" s="160"/>
      <c r="AD494" s="160"/>
      <c r="AE494" s="160"/>
      <c r="AF494" s="160"/>
      <c r="AG494" s="160"/>
      <c r="AH494" s="160"/>
      <c r="AI494" s="160"/>
      <c r="AJ494" s="160"/>
      <c r="AK494" s="160"/>
      <c r="AL494" s="160"/>
      <c r="AM494" s="160"/>
      <c r="AN494" s="160"/>
      <c r="AO494" s="90"/>
      <c r="AP494" s="90"/>
      <c r="AQ494" s="90"/>
    </row>
    <row r="495" spans="3:43" ht="44.25" customHeight="1">
      <c r="C495" s="13"/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  <c r="AA495" s="160"/>
      <c r="AB495" s="160"/>
      <c r="AC495" s="160"/>
      <c r="AD495" s="160"/>
      <c r="AE495" s="160"/>
      <c r="AF495" s="160"/>
      <c r="AG495" s="160"/>
      <c r="AH495" s="160"/>
      <c r="AI495" s="160"/>
      <c r="AJ495" s="160"/>
      <c r="AK495" s="160"/>
      <c r="AL495" s="160"/>
      <c r="AM495" s="160"/>
      <c r="AN495" s="160"/>
      <c r="AO495" s="90"/>
      <c r="AP495" s="90"/>
      <c r="AQ495" s="90"/>
    </row>
    <row r="496" spans="3:43" ht="44.25" customHeight="1">
      <c r="C496" s="13"/>
      <c r="D496" s="160"/>
      <c r="E496" s="160"/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  <c r="AA496" s="160"/>
      <c r="AB496" s="160"/>
      <c r="AC496" s="160"/>
      <c r="AD496" s="160"/>
      <c r="AE496" s="160"/>
      <c r="AF496" s="160"/>
      <c r="AG496" s="160"/>
      <c r="AH496" s="160"/>
      <c r="AI496" s="160"/>
      <c r="AJ496" s="160"/>
      <c r="AK496" s="160"/>
      <c r="AL496" s="160"/>
      <c r="AM496" s="160"/>
      <c r="AN496" s="160"/>
      <c r="AO496" s="90"/>
      <c r="AP496" s="90"/>
      <c r="AQ496" s="90"/>
    </row>
    <row r="497" spans="3:43" ht="44.25" customHeight="1">
      <c r="C497" s="13"/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  <c r="AA497" s="160"/>
      <c r="AB497" s="160"/>
      <c r="AC497" s="160"/>
      <c r="AD497" s="160"/>
      <c r="AE497" s="160"/>
      <c r="AF497" s="160"/>
      <c r="AG497" s="160"/>
      <c r="AH497" s="160"/>
      <c r="AI497" s="160"/>
      <c r="AJ497" s="160"/>
      <c r="AK497" s="160"/>
      <c r="AL497" s="160"/>
      <c r="AM497" s="160"/>
      <c r="AN497" s="160"/>
      <c r="AO497" s="90"/>
      <c r="AP497" s="90"/>
      <c r="AQ497" s="90"/>
    </row>
    <row r="498" spans="3:43" ht="44.25" customHeight="1">
      <c r="C498" s="13"/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  <c r="AA498" s="160"/>
      <c r="AB498" s="160"/>
      <c r="AC498" s="160"/>
      <c r="AD498" s="160"/>
      <c r="AE498" s="160"/>
      <c r="AF498" s="160"/>
      <c r="AG498" s="160"/>
      <c r="AH498" s="160"/>
      <c r="AI498" s="160"/>
      <c r="AJ498" s="160"/>
      <c r="AK498" s="160"/>
      <c r="AL498" s="160"/>
      <c r="AM498" s="160"/>
      <c r="AN498" s="160"/>
      <c r="AO498" s="90"/>
      <c r="AP498" s="90"/>
      <c r="AQ498" s="90"/>
    </row>
    <row r="499" spans="3:43" ht="44.25" customHeight="1">
      <c r="C499" s="13"/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  <c r="AA499" s="160"/>
      <c r="AB499" s="160"/>
      <c r="AC499" s="160"/>
      <c r="AD499" s="160"/>
      <c r="AE499" s="160"/>
      <c r="AF499" s="160"/>
      <c r="AG499" s="160"/>
      <c r="AH499" s="160"/>
      <c r="AI499" s="160"/>
      <c r="AJ499" s="160"/>
      <c r="AK499" s="160"/>
      <c r="AL499" s="160"/>
      <c r="AM499" s="160"/>
      <c r="AN499" s="160"/>
      <c r="AO499" s="90"/>
      <c r="AP499" s="90"/>
      <c r="AQ499" s="90"/>
    </row>
    <row r="500" spans="3:43" ht="44.25" customHeight="1">
      <c r="C500" s="13"/>
      <c r="D500" s="160"/>
      <c r="E500" s="160"/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  <c r="AA500" s="160"/>
      <c r="AB500" s="160"/>
      <c r="AC500" s="160"/>
      <c r="AD500" s="160"/>
      <c r="AE500" s="160"/>
      <c r="AF500" s="160"/>
      <c r="AG500" s="160"/>
      <c r="AH500" s="160"/>
      <c r="AI500" s="160"/>
      <c r="AJ500" s="160"/>
      <c r="AK500" s="160"/>
      <c r="AL500" s="160"/>
      <c r="AM500" s="160"/>
      <c r="AN500" s="160"/>
      <c r="AO500" s="90"/>
      <c r="AP500" s="90"/>
      <c r="AQ500" s="90"/>
    </row>
    <row r="501" spans="3:43" ht="44.25" customHeight="1">
      <c r="C501" s="13"/>
      <c r="D501" s="160"/>
      <c r="E501" s="160"/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  <c r="AA501" s="160"/>
      <c r="AB501" s="160"/>
      <c r="AC501" s="160"/>
      <c r="AD501" s="160"/>
      <c r="AE501" s="160"/>
      <c r="AF501" s="160"/>
      <c r="AG501" s="160"/>
      <c r="AH501" s="160"/>
      <c r="AI501" s="160"/>
      <c r="AJ501" s="160"/>
      <c r="AK501" s="160"/>
      <c r="AL501" s="160"/>
      <c r="AM501" s="160"/>
      <c r="AN501" s="160"/>
      <c r="AO501" s="90"/>
      <c r="AP501" s="90"/>
      <c r="AQ501" s="90"/>
    </row>
    <row r="502" spans="3:43" ht="44.25" customHeight="1">
      <c r="C502" s="13"/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  <c r="AA502" s="160"/>
      <c r="AB502" s="160"/>
      <c r="AC502" s="160"/>
      <c r="AD502" s="160"/>
      <c r="AE502" s="160"/>
      <c r="AF502" s="160"/>
      <c r="AG502" s="160"/>
      <c r="AH502" s="160"/>
      <c r="AI502" s="160"/>
      <c r="AJ502" s="160"/>
      <c r="AK502" s="160"/>
      <c r="AL502" s="160"/>
      <c r="AM502" s="160"/>
      <c r="AN502" s="160"/>
      <c r="AO502" s="90"/>
      <c r="AP502" s="90"/>
      <c r="AQ502" s="90"/>
    </row>
    <row r="503" spans="3:43" ht="44.25" customHeight="1">
      <c r="C503" s="13"/>
      <c r="D503" s="160"/>
      <c r="E503" s="160"/>
      <c r="F503" s="160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  <c r="AA503" s="160"/>
      <c r="AB503" s="160"/>
      <c r="AC503" s="160"/>
      <c r="AD503" s="160"/>
      <c r="AE503" s="160"/>
      <c r="AF503" s="160"/>
      <c r="AG503" s="160"/>
      <c r="AH503" s="160"/>
      <c r="AI503" s="160"/>
      <c r="AJ503" s="160"/>
      <c r="AK503" s="160"/>
      <c r="AL503" s="160"/>
      <c r="AM503" s="160"/>
      <c r="AN503" s="160"/>
      <c r="AO503" s="90"/>
      <c r="AP503" s="90"/>
      <c r="AQ503" s="90"/>
    </row>
    <row r="504" spans="3:43" ht="44.25" customHeight="1">
      <c r="C504" s="13"/>
      <c r="D504" s="160"/>
      <c r="E504" s="160"/>
      <c r="F504" s="160"/>
      <c r="G504" s="160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  <c r="AA504" s="160"/>
      <c r="AB504" s="160"/>
      <c r="AC504" s="160"/>
      <c r="AD504" s="160"/>
      <c r="AE504" s="160"/>
      <c r="AF504" s="160"/>
      <c r="AG504" s="160"/>
      <c r="AH504" s="160"/>
      <c r="AI504" s="160"/>
      <c r="AJ504" s="160"/>
      <c r="AK504" s="160"/>
      <c r="AL504" s="160"/>
      <c r="AM504" s="160"/>
      <c r="AN504" s="160"/>
      <c r="AO504" s="90"/>
      <c r="AP504" s="90"/>
      <c r="AQ504" s="90"/>
    </row>
    <row r="505" spans="3:43" ht="44.25" customHeight="1">
      <c r="C505" s="13"/>
      <c r="D505" s="160"/>
      <c r="E505" s="160"/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  <c r="AA505" s="160"/>
      <c r="AB505" s="160"/>
      <c r="AC505" s="160"/>
      <c r="AD505" s="160"/>
      <c r="AE505" s="160"/>
      <c r="AF505" s="160"/>
      <c r="AG505" s="160"/>
      <c r="AH505" s="160"/>
      <c r="AI505" s="160"/>
      <c r="AJ505" s="160"/>
      <c r="AK505" s="160"/>
      <c r="AL505" s="160"/>
      <c r="AM505" s="160"/>
      <c r="AN505" s="160"/>
      <c r="AO505" s="90"/>
      <c r="AP505" s="90"/>
      <c r="AQ505" s="90"/>
    </row>
    <row r="506" spans="3:43" ht="44.25" customHeight="1">
      <c r="C506" s="13"/>
      <c r="D506" s="160"/>
      <c r="E506" s="160"/>
      <c r="F506" s="160"/>
      <c r="G506" s="160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  <c r="AA506" s="160"/>
      <c r="AB506" s="160"/>
      <c r="AC506" s="160"/>
      <c r="AD506" s="160"/>
      <c r="AE506" s="160"/>
      <c r="AF506" s="160"/>
      <c r="AG506" s="160"/>
      <c r="AH506" s="160"/>
      <c r="AI506" s="160"/>
      <c r="AJ506" s="160"/>
      <c r="AK506" s="160"/>
      <c r="AL506" s="160"/>
      <c r="AM506" s="160"/>
      <c r="AN506" s="160"/>
      <c r="AO506" s="90"/>
      <c r="AP506" s="90"/>
      <c r="AQ506" s="90"/>
    </row>
    <row r="507" spans="3:43" ht="44.25" customHeight="1">
      <c r="C507" s="13"/>
      <c r="D507" s="160"/>
      <c r="E507" s="160"/>
      <c r="F507" s="160"/>
      <c r="G507" s="160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  <c r="AA507" s="160"/>
      <c r="AB507" s="160"/>
      <c r="AC507" s="160"/>
      <c r="AD507" s="160"/>
      <c r="AE507" s="160"/>
      <c r="AF507" s="160"/>
      <c r="AG507" s="160"/>
      <c r="AH507" s="160"/>
      <c r="AI507" s="160"/>
      <c r="AJ507" s="160"/>
      <c r="AK507" s="160"/>
      <c r="AL507" s="160"/>
      <c r="AM507" s="160"/>
      <c r="AN507" s="160"/>
      <c r="AO507" s="90"/>
      <c r="AP507" s="90"/>
      <c r="AQ507" s="90"/>
    </row>
    <row r="508" spans="3:43" ht="44.25" customHeight="1">
      <c r="C508" s="13"/>
      <c r="D508" s="160"/>
      <c r="E508" s="160"/>
      <c r="F508" s="160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0"/>
      <c r="AB508" s="160"/>
      <c r="AC508" s="160"/>
      <c r="AD508" s="160"/>
      <c r="AE508" s="160"/>
      <c r="AF508" s="160"/>
      <c r="AG508" s="160"/>
      <c r="AH508" s="160"/>
      <c r="AI508" s="160"/>
      <c r="AJ508" s="160"/>
      <c r="AK508" s="160"/>
      <c r="AL508" s="160"/>
      <c r="AM508" s="160"/>
      <c r="AN508" s="160"/>
      <c r="AO508" s="90"/>
      <c r="AP508" s="90"/>
      <c r="AQ508" s="90"/>
    </row>
    <row r="509" spans="3:43" ht="44.25" customHeight="1">
      <c r="C509" s="13"/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  <c r="AA509" s="160"/>
      <c r="AB509" s="160"/>
      <c r="AC509" s="160"/>
      <c r="AD509" s="160"/>
      <c r="AE509" s="160"/>
      <c r="AF509" s="160"/>
      <c r="AG509" s="160"/>
      <c r="AH509" s="160"/>
      <c r="AI509" s="160"/>
      <c r="AJ509" s="160"/>
      <c r="AK509" s="160"/>
      <c r="AL509" s="160"/>
      <c r="AM509" s="160"/>
      <c r="AN509" s="160"/>
      <c r="AO509" s="90"/>
      <c r="AP509" s="90"/>
      <c r="AQ509" s="90"/>
    </row>
    <row r="510" spans="3:43" ht="44.25" customHeight="1">
      <c r="C510" s="13"/>
      <c r="D510" s="160"/>
      <c r="E510" s="160"/>
      <c r="F510" s="160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0"/>
      <c r="AB510" s="160"/>
      <c r="AC510" s="160"/>
      <c r="AD510" s="160"/>
      <c r="AE510" s="160"/>
      <c r="AF510" s="160"/>
      <c r="AG510" s="160"/>
      <c r="AH510" s="160"/>
      <c r="AI510" s="160"/>
      <c r="AJ510" s="160"/>
      <c r="AK510" s="160"/>
      <c r="AL510" s="160"/>
      <c r="AM510" s="160"/>
      <c r="AN510" s="160"/>
      <c r="AO510" s="90"/>
      <c r="AP510" s="90"/>
      <c r="AQ510" s="90"/>
    </row>
    <row r="511" spans="3:43" ht="44.25" customHeight="1">
      <c r="C511" s="13"/>
      <c r="D511" s="160"/>
      <c r="E511" s="160"/>
      <c r="F511" s="160"/>
      <c r="G511" s="160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0"/>
      <c r="AB511" s="160"/>
      <c r="AC511" s="160"/>
      <c r="AD511" s="160"/>
      <c r="AE511" s="160"/>
      <c r="AF511" s="160"/>
      <c r="AG511" s="160"/>
      <c r="AH511" s="160"/>
      <c r="AI511" s="160"/>
      <c r="AJ511" s="160"/>
      <c r="AK511" s="160"/>
      <c r="AL511" s="160"/>
      <c r="AM511" s="160"/>
      <c r="AN511" s="160"/>
      <c r="AO511" s="90"/>
      <c r="AP511" s="90"/>
      <c r="AQ511" s="90"/>
    </row>
    <row r="512" spans="3:43" ht="44.25" customHeight="1">
      <c r="C512" s="13"/>
      <c r="D512" s="160"/>
      <c r="E512" s="160"/>
      <c r="F512" s="160"/>
      <c r="G512" s="160"/>
      <c r="H512" s="160"/>
      <c r="I512" s="160"/>
      <c r="J512" s="160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0"/>
      <c r="AB512" s="160"/>
      <c r="AC512" s="160"/>
      <c r="AD512" s="160"/>
      <c r="AE512" s="160"/>
      <c r="AF512" s="160"/>
      <c r="AG512" s="160"/>
      <c r="AH512" s="160"/>
      <c r="AI512" s="160"/>
      <c r="AJ512" s="160"/>
      <c r="AK512" s="160"/>
      <c r="AL512" s="160"/>
      <c r="AM512" s="160"/>
      <c r="AN512" s="160"/>
      <c r="AO512" s="90"/>
      <c r="AP512" s="90"/>
      <c r="AQ512" s="90"/>
    </row>
    <row r="513" spans="3:43" ht="44.25" customHeight="1">
      <c r="C513" s="13"/>
      <c r="D513" s="160"/>
      <c r="E513" s="160"/>
      <c r="F513" s="160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0"/>
      <c r="AB513" s="160"/>
      <c r="AC513" s="160"/>
      <c r="AD513" s="160"/>
      <c r="AE513" s="160"/>
      <c r="AF513" s="160"/>
      <c r="AG513" s="160"/>
      <c r="AH513" s="160"/>
      <c r="AI513" s="160"/>
      <c r="AJ513" s="160"/>
      <c r="AK513" s="160"/>
      <c r="AL513" s="160"/>
      <c r="AM513" s="160"/>
      <c r="AN513" s="160"/>
      <c r="AO513" s="90"/>
      <c r="AP513" s="90"/>
      <c r="AQ513" s="90"/>
    </row>
    <row r="514" spans="3:43" ht="44.25" customHeight="1">
      <c r="C514" s="13"/>
      <c r="D514" s="160"/>
      <c r="E514" s="160"/>
      <c r="F514" s="160"/>
      <c r="G514" s="160"/>
      <c r="H514" s="160"/>
      <c r="I514" s="160"/>
      <c r="J514" s="160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0"/>
      <c r="AB514" s="160"/>
      <c r="AC514" s="160"/>
      <c r="AD514" s="160"/>
      <c r="AE514" s="160"/>
      <c r="AF514" s="160"/>
      <c r="AG514" s="160"/>
      <c r="AH514" s="160"/>
      <c r="AI514" s="160"/>
      <c r="AJ514" s="160"/>
      <c r="AK514" s="160"/>
      <c r="AL514" s="160"/>
      <c r="AM514" s="160"/>
      <c r="AN514" s="160"/>
      <c r="AO514" s="90"/>
      <c r="AP514" s="90"/>
      <c r="AQ514" s="90"/>
    </row>
    <row r="515" spans="3:43" ht="44.25" customHeight="1">
      <c r="C515" s="13"/>
      <c r="D515" s="160"/>
      <c r="E515" s="160"/>
      <c r="F515" s="160"/>
      <c r="G515" s="160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0"/>
      <c r="AB515" s="160"/>
      <c r="AC515" s="160"/>
      <c r="AD515" s="160"/>
      <c r="AE515" s="160"/>
      <c r="AF515" s="160"/>
      <c r="AG515" s="160"/>
      <c r="AH515" s="160"/>
      <c r="AI515" s="160"/>
      <c r="AJ515" s="160"/>
      <c r="AK515" s="160"/>
      <c r="AL515" s="160"/>
      <c r="AM515" s="160"/>
      <c r="AN515" s="160"/>
      <c r="AO515" s="90"/>
      <c r="AP515" s="90"/>
      <c r="AQ515" s="90"/>
    </row>
    <row r="516" spans="3:43" ht="44.25" customHeight="1">
      <c r="C516" s="13"/>
      <c r="D516" s="160"/>
      <c r="E516" s="160"/>
      <c r="F516" s="160"/>
      <c r="G516" s="160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  <c r="AA516" s="160"/>
      <c r="AB516" s="160"/>
      <c r="AC516" s="160"/>
      <c r="AD516" s="160"/>
      <c r="AE516" s="160"/>
      <c r="AF516" s="160"/>
      <c r="AG516" s="160"/>
      <c r="AH516" s="160"/>
      <c r="AI516" s="160"/>
      <c r="AJ516" s="160"/>
      <c r="AK516" s="160"/>
      <c r="AL516" s="160"/>
      <c r="AM516" s="160"/>
      <c r="AN516" s="160"/>
      <c r="AO516" s="90"/>
      <c r="AP516" s="90"/>
      <c r="AQ516" s="90"/>
    </row>
    <row r="517" spans="3:43" ht="44.25" customHeight="1">
      <c r="C517" s="13"/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  <c r="AA517" s="160"/>
      <c r="AB517" s="160"/>
      <c r="AC517" s="160"/>
      <c r="AD517" s="160"/>
      <c r="AE517" s="160"/>
      <c r="AF517" s="160"/>
      <c r="AG517" s="160"/>
      <c r="AH517" s="160"/>
      <c r="AI517" s="160"/>
      <c r="AJ517" s="160"/>
      <c r="AK517" s="160"/>
      <c r="AL517" s="160"/>
      <c r="AM517" s="160"/>
      <c r="AN517" s="160"/>
      <c r="AO517" s="90"/>
      <c r="AP517" s="90"/>
      <c r="AQ517" s="90"/>
    </row>
    <row r="518" spans="3:43" ht="44.25" customHeight="1">
      <c r="C518" s="13"/>
      <c r="D518" s="160"/>
      <c r="E518" s="160"/>
      <c r="F518" s="160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  <c r="AA518" s="160"/>
      <c r="AB518" s="160"/>
      <c r="AC518" s="160"/>
      <c r="AD518" s="160"/>
      <c r="AE518" s="160"/>
      <c r="AF518" s="160"/>
      <c r="AG518" s="160"/>
      <c r="AH518" s="160"/>
      <c r="AI518" s="160"/>
      <c r="AJ518" s="160"/>
      <c r="AK518" s="160"/>
      <c r="AL518" s="160"/>
      <c r="AM518" s="160"/>
      <c r="AN518" s="160"/>
      <c r="AO518" s="90"/>
      <c r="AP518" s="90"/>
      <c r="AQ518" s="90"/>
    </row>
    <row r="519" spans="3:43" ht="44.25" customHeight="1">
      <c r="C519" s="13"/>
      <c r="D519" s="160"/>
      <c r="E519" s="160"/>
      <c r="F519" s="160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  <c r="AA519" s="160"/>
      <c r="AB519" s="160"/>
      <c r="AC519" s="160"/>
      <c r="AD519" s="160"/>
      <c r="AE519" s="160"/>
      <c r="AF519" s="160"/>
      <c r="AG519" s="160"/>
      <c r="AH519" s="160"/>
      <c r="AI519" s="160"/>
      <c r="AJ519" s="160"/>
      <c r="AK519" s="160"/>
      <c r="AL519" s="160"/>
      <c r="AM519" s="160"/>
      <c r="AN519" s="160"/>
      <c r="AO519" s="90"/>
      <c r="AP519" s="90"/>
      <c r="AQ519" s="90"/>
    </row>
    <row r="520" spans="3:43" ht="44.25" customHeight="1">
      <c r="C520" s="13"/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  <c r="AA520" s="160"/>
      <c r="AB520" s="160"/>
      <c r="AC520" s="160"/>
      <c r="AD520" s="160"/>
      <c r="AE520" s="160"/>
      <c r="AF520" s="160"/>
      <c r="AG520" s="160"/>
      <c r="AH520" s="160"/>
      <c r="AI520" s="160"/>
      <c r="AJ520" s="160"/>
      <c r="AK520" s="160"/>
      <c r="AL520" s="160"/>
      <c r="AM520" s="160"/>
      <c r="AN520" s="160"/>
      <c r="AO520" s="90"/>
      <c r="AP520" s="90"/>
      <c r="AQ520" s="90"/>
    </row>
    <row r="521" spans="3:43" ht="44.25" customHeight="1">
      <c r="C521" s="13"/>
      <c r="D521" s="160"/>
      <c r="E521" s="160"/>
      <c r="F521" s="160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  <c r="AA521" s="160"/>
      <c r="AB521" s="160"/>
      <c r="AC521" s="160"/>
      <c r="AD521" s="160"/>
      <c r="AE521" s="160"/>
      <c r="AF521" s="160"/>
      <c r="AG521" s="160"/>
      <c r="AH521" s="160"/>
      <c r="AI521" s="160"/>
      <c r="AJ521" s="160"/>
      <c r="AK521" s="160"/>
      <c r="AL521" s="160"/>
      <c r="AM521" s="160"/>
      <c r="AN521" s="160"/>
      <c r="AO521" s="90"/>
      <c r="AP521" s="90"/>
      <c r="AQ521" s="90"/>
    </row>
    <row r="522" spans="3:43" ht="44.25" customHeight="1">
      <c r="C522" s="13"/>
      <c r="D522" s="160"/>
      <c r="E522" s="160"/>
      <c r="F522" s="160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  <c r="AA522" s="160"/>
      <c r="AB522" s="160"/>
      <c r="AC522" s="160"/>
      <c r="AD522" s="160"/>
      <c r="AE522" s="160"/>
      <c r="AF522" s="160"/>
      <c r="AG522" s="160"/>
      <c r="AH522" s="160"/>
      <c r="AI522" s="160"/>
      <c r="AJ522" s="160"/>
      <c r="AK522" s="160"/>
      <c r="AL522" s="160"/>
      <c r="AM522" s="160"/>
      <c r="AN522" s="160"/>
      <c r="AO522" s="90"/>
      <c r="AP522" s="90"/>
      <c r="AQ522" s="90"/>
    </row>
    <row r="523" spans="3:43" ht="44.25" customHeight="1">
      <c r="C523" s="13"/>
      <c r="D523" s="160"/>
      <c r="E523" s="160"/>
      <c r="F523" s="160"/>
      <c r="G523" s="160"/>
      <c r="H523" s="160"/>
      <c r="I523" s="160"/>
      <c r="J523" s="160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  <c r="AA523" s="160"/>
      <c r="AB523" s="160"/>
      <c r="AC523" s="160"/>
      <c r="AD523" s="160"/>
      <c r="AE523" s="160"/>
      <c r="AF523" s="160"/>
      <c r="AG523" s="160"/>
      <c r="AH523" s="160"/>
      <c r="AI523" s="160"/>
      <c r="AJ523" s="160"/>
      <c r="AK523" s="160"/>
      <c r="AL523" s="160"/>
      <c r="AM523" s="160"/>
      <c r="AN523" s="160"/>
      <c r="AO523" s="90"/>
      <c r="AP523" s="90"/>
      <c r="AQ523" s="90"/>
    </row>
    <row r="524" spans="3:43" ht="44.25" customHeight="1">
      <c r="C524" s="13"/>
      <c r="D524" s="160"/>
      <c r="E524" s="160"/>
      <c r="F524" s="160"/>
      <c r="G524" s="160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  <c r="AA524" s="160"/>
      <c r="AB524" s="160"/>
      <c r="AC524" s="160"/>
      <c r="AD524" s="160"/>
      <c r="AE524" s="160"/>
      <c r="AF524" s="160"/>
      <c r="AG524" s="160"/>
      <c r="AH524" s="160"/>
      <c r="AI524" s="160"/>
      <c r="AJ524" s="160"/>
      <c r="AK524" s="160"/>
      <c r="AL524" s="160"/>
      <c r="AM524" s="160"/>
      <c r="AN524" s="160"/>
      <c r="AO524" s="90"/>
      <c r="AP524" s="90"/>
      <c r="AQ524" s="90"/>
    </row>
    <row r="525" spans="3:43" ht="44.25" customHeight="1">
      <c r="C525" s="13"/>
      <c r="D525" s="160"/>
      <c r="E525" s="160"/>
      <c r="F525" s="160"/>
      <c r="G525" s="160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  <c r="AA525" s="160"/>
      <c r="AB525" s="160"/>
      <c r="AC525" s="160"/>
      <c r="AD525" s="160"/>
      <c r="AE525" s="160"/>
      <c r="AF525" s="160"/>
      <c r="AG525" s="160"/>
      <c r="AH525" s="160"/>
      <c r="AI525" s="160"/>
      <c r="AJ525" s="160"/>
      <c r="AK525" s="160"/>
      <c r="AL525" s="160"/>
      <c r="AM525" s="160"/>
      <c r="AN525" s="160"/>
      <c r="AO525" s="90"/>
      <c r="AP525" s="90"/>
      <c r="AQ525" s="90"/>
    </row>
    <row r="526" spans="3:43" ht="44.25" customHeight="1">
      <c r="C526" s="13"/>
      <c r="D526" s="160"/>
      <c r="E526" s="160"/>
      <c r="F526" s="160"/>
      <c r="G526" s="160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  <c r="AA526" s="160"/>
      <c r="AB526" s="160"/>
      <c r="AC526" s="160"/>
      <c r="AD526" s="160"/>
      <c r="AE526" s="160"/>
      <c r="AF526" s="160"/>
      <c r="AG526" s="160"/>
      <c r="AH526" s="160"/>
      <c r="AI526" s="160"/>
      <c r="AJ526" s="160"/>
      <c r="AK526" s="160"/>
      <c r="AL526" s="160"/>
      <c r="AM526" s="160"/>
      <c r="AN526" s="160"/>
      <c r="AO526" s="90"/>
      <c r="AP526" s="90"/>
      <c r="AQ526" s="90"/>
    </row>
    <row r="527" spans="3:43" ht="44.25" customHeight="1">
      <c r="C527" s="13"/>
      <c r="D527" s="160"/>
      <c r="E527" s="160"/>
      <c r="F527" s="160"/>
      <c r="G527" s="160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  <c r="AA527" s="160"/>
      <c r="AB527" s="160"/>
      <c r="AC527" s="160"/>
      <c r="AD527" s="160"/>
      <c r="AE527" s="160"/>
      <c r="AF527" s="160"/>
      <c r="AG527" s="160"/>
      <c r="AH527" s="160"/>
      <c r="AI527" s="160"/>
      <c r="AJ527" s="160"/>
      <c r="AK527" s="160"/>
      <c r="AL527" s="160"/>
      <c r="AM527" s="160"/>
      <c r="AN527" s="160"/>
      <c r="AO527" s="90"/>
      <c r="AP527" s="90"/>
      <c r="AQ527" s="90"/>
    </row>
    <row r="528" spans="3:43" ht="44.25" customHeight="1">
      <c r="C528" s="13"/>
      <c r="D528" s="160"/>
      <c r="E528" s="160"/>
      <c r="F528" s="160"/>
      <c r="G528" s="160"/>
      <c r="H528" s="160"/>
      <c r="I528" s="160"/>
      <c r="J528" s="160"/>
      <c r="K528" s="160"/>
      <c r="L528" s="160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  <c r="AA528" s="160"/>
      <c r="AB528" s="160"/>
      <c r="AC528" s="160"/>
      <c r="AD528" s="160"/>
      <c r="AE528" s="160"/>
      <c r="AF528" s="160"/>
      <c r="AG528" s="160"/>
      <c r="AH528" s="160"/>
      <c r="AI528" s="160"/>
      <c r="AJ528" s="160"/>
      <c r="AK528" s="160"/>
      <c r="AL528" s="160"/>
      <c r="AM528" s="160"/>
      <c r="AN528" s="160"/>
      <c r="AO528" s="90"/>
      <c r="AP528" s="90"/>
      <c r="AQ528" s="90"/>
    </row>
    <row r="529" spans="3:43" ht="44.25" customHeight="1">
      <c r="C529" s="13"/>
      <c r="D529" s="160"/>
      <c r="E529" s="160"/>
      <c r="F529" s="160"/>
      <c r="G529" s="160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  <c r="AA529" s="160"/>
      <c r="AB529" s="160"/>
      <c r="AC529" s="160"/>
      <c r="AD529" s="160"/>
      <c r="AE529" s="160"/>
      <c r="AF529" s="160"/>
      <c r="AG529" s="160"/>
      <c r="AH529" s="160"/>
      <c r="AI529" s="160"/>
      <c r="AJ529" s="160"/>
      <c r="AK529" s="160"/>
      <c r="AL529" s="160"/>
      <c r="AM529" s="160"/>
      <c r="AN529" s="160"/>
      <c r="AO529" s="90"/>
      <c r="AP529" s="90"/>
      <c r="AQ529" s="90"/>
    </row>
    <row r="530" spans="3:43" ht="44.25" customHeight="1">
      <c r="C530" s="13"/>
      <c r="D530" s="160"/>
      <c r="E530" s="160"/>
      <c r="F530" s="160"/>
      <c r="G530" s="160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  <c r="AA530" s="160"/>
      <c r="AB530" s="160"/>
      <c r="AC530" s="160"/>
      <c r="AD530" s="160"/>
      <c r="AE530" s="160"/>
      <c r="AF530" s="160"/>
      <c r="AG530" s="160"/>
      <c r="AH530" s="160"/>
      <c r="AI530" s="160"/>
      <c r="AJ530" s="160"/>
      <c r="AK530" s="160"/>
      <c r="AL530" s="160"/>
      <c r="AM530" s="160"/>
      <c r="AN530" s="160"/>
      <c r="AO530" s="90"/>
      <c r="AP530" s="90"/>
      <c r="AQ530" s="90"/>
    </row>
    <row r="531" spans="3:43" ht="44.25" customHeight="1">
      <c r="C531" s="13"/>
      <c r="D531" s="160"/>
      <c r="E531" s="160"/>
      <c r="F531" s="160"/>
      <c r="G531" s="160"/>
      <c r="H531" s="160"/>
      <c r="I531" s="160"/>
      <c r="J531" s="160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  <c r="AA531" s="160"/>
      <c r="AB531" s="160"/>
      <c r="AC531" s="160"/>
      <c r="AD531" s="160"/>
      <c r="AE531" s="160"/>
      <c r="AF531" s="160"/>
      <c r="AG531" s="160"/>
      <c r="AH531" s="160"/>
      <c r="AI531" s="160"/>
      <c r="AJ531" s="160"/>
      <c r="AK531" s="160"/>
      <c r="AL531" s="160"/>
      <c r="AM531" s="160"/>
      <c r="AN531" s="160"/>
      <c r="AO531" s="90"/>
      <c r="AP531" s="90"/>
      <c r="AQ531" s="90"/>
    </row>
    <row r="532" spans="3:43" ht="44.25" customHeight="1">
      <c r="C532" s="13"/>
      <c r="D532" s="160"/>
      <c r="E532" s="160"/>
      <c r="F532" s="160"/>
      <c r="G532" s="160"/>
      <c r="H532" s="160"/>
      <c r="I532" s="160"/>
      <c r="J532" s="160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  <c r="AA532" s="160"/>
      <c r="AB532" s="160"/>
      <c r="AC532" s="160"/>
      <c r="AD532" s="160"/>
      <c r="AE532" s="160"/>
      <c r="AF532" s="160"/>
      <c r="AG532" s="160"/>
      <c r="AH532" s="160"/>
      <c r="AI532" s="160"/>
      <c r="AJ532" s="160"/>
      <c r="AK532" s="160"/>
      <c r="AL532" s="160"/>
      <c r="AM532" s="160"/>
      <c r="AN532" s="160"/>
      <c r="AO532" s="90"/>
      <c r="AP532" s="90"/>
      <c r="AQ532" s="90"/>
    </row>
    <row r="533" spans="3:43" ht="44.25" customHeight="1">
      <c r="C533" s="13"/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  <c r="AA533" s="160"/>
      <c r="AB533" s="160"/>
      <c r="AC533" s="160"/>
      <c r="AD533" s="160"/>
      <c r="AE533" s="160"/>
      <c r="AF533" s="160"/>
      <c r="AG533" s="160"/>
      <c r="AH533" s="160"/>
      <c r="AI533" s="160"/>
      <c r="AJ533" s="160"/>
      <c r="AK533" s="160"/>
      <c r="AL533" s="160"/>
      <c r="AM533" s="160"/>
      <c r="AN533" s="160"/>
      <c r="AO533" s="90"/>
      <c r="AP533" s="90"/>
      <c r="AQ533" s="90"/>
    </row>
    <row r="534" spans="3:43" ht="44.25" customHeight="1">
      <c r="C534" s="13"/>
      <c r="D534" s="160"/>
      <c r="E534" s="160"/>
      <c r="F534" s="160"/>
      <c r="G534" s="160"/>
      <c r="H534" s="160"/>
      <c r="I534" s="160"/>
      <c r="J534" s="160"/>
      <c r="K534" s="160"/>
      <c r="L534" s="160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  <c r="AA534" s="160"/>
      <c r="AB534" s="160"/>
      <c r="AC534" s="160"/>
      <c r="AD534" s="160"/>
      <c r="AE534" s="160"/>
      <c r="AF534" s="160"/>
      <c r="AG534" s="160"/>
      <c r="AH534" s="160"/>
      <c r="AI534" s="160"/>
      <c r="AJ534" s="160"/>
      <c r="AK534" s="160"/>
      <c r="AL534" s="160"/>
      <c r="AM534" s="160"/>
      <c r="AN534" s="160"/>
      <c r="AO534" s="90"/>
      <c r="AP534" s="90"/>
      <c r="AQ534" s="90"/>
    </row>
    <row r="535" spans="3:43" ht="44.25" customHeight="1">
      <c r="C535" s="13"/>
      <c r="D535" s="160"/>
      <c r="E535" s="160"/>
      <c r="F535" s="160"/>
      <c r="G535" s="160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  <c r="AA535" s="160"/>
      <c r="AB535" s="160"/>
      <c r="AC535" s="160"/>
      <c r="AD535" s="160"/>
      <c r="AE535" s="160"/>
      <c r="AF535" s="160"/>
      <c r="AG535" s="160"/>
      <c r="AH535" s="160"/>
      <c r="AI535" s="160"/>
      <c r="AJ535" s="160"/>
      <c r="AK535" s="160"/>
      <c r="AL535" s="160"/>
      <c r="AM535" s="160"/>
      <c r="AN535" s="160"/>
      <c r="AO535" s="90"/>
      <c r="AP535" s="90"/>
      <c r="AQ535" s="90"/>
    </row>
    <row r="536" spans="3:43" ht="44.25" customHeight="1">
      <c r="C536" s="13"/>
      <c r="D536" s="160"/>
      <c r="E536" s="160"/>
      <c r="F536" s="160"/>
      <c r="G536" s="160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  <c r="AA536" s="160"/>
      <c r="AB536" s="160"/>
      <c r="AC536" s="160"/>
      <c r="AD536" s="160"/>
      <c r="AE536" s="160"/>
      <c r="AF536" s="160"/>
      <c r="AG536" s="160"/>
      <c r="AH536" s="160"/>
      <c r="AI536" s="160"/>
      <c r="AJ536" s="160"/>
      <c r="AK536" s="160"/>
      <c r="AL536" s="160"/>
      <c r="AM536" s="160"/>
      <c r="AN536" s="160"/>
      <c r="AO536" s="90"/>
      <c r="AP536" s="90"/>
      <c r="AQ536" s="90"/>
    </row>
    <row r="537" spans="3:43" ht="44.25" customHeight="1">
      <c r="C537" s="13"/>
      <c r="D537" s="160"/>
      <c r="E537" s="160"/>
      <c r="F537" s="160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  <c r="AA537" s="160"/>
      <c r="AB537" s="160"/>
      <c r="AC537" s="160"/>
      <c r="AD537" s="160"/>
      <c r="AE537" s="160"/>
      <c r="AF537" s="160"/>
      <c r="AG537" s="160"/>
      <c r="AH537" s="160"/>
      <c r="AI537" s="160"/>
      <c r="AJ537" s="160"/>
      <c r="AK537" s="160"/>
      <c r="AL537" s="160"/>
      <c r="AM537" s="160"/>
      <c r="AN537" s="160"/>
      <c r="AO537" s="90"/>
      <c r="AP537" s="90"/>
      <c r="AQ537" s="90"/>
    </row>
    <row r="538" spans="3:43" ht="44.25" customHeight="1">
      <c r="C538" s="13"/>
      <c r="D538" s="160"/>
      <c r="E538" s="160"/>
      <c r="F538" s="160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  <c r="AA538" s="160"/>
      <c r="AB538" s="160"/>
      <c r="AC538" s="160"/>
      <c r="AD538" s="160"/>
      <c r="AE538" s="160"/>
      <c r="AF538" s="160"/>
      <c r="AG538" s="160"/>
      <c r="AH538" s="160"/>
      <c r="AI538" s="160"/>
      <c r="AJ538" s="160"/>
      <c r="AK538" s="160"/>
      <c r="AL538" s="160"/>
      <c r="AM538" s="160"/>
      <c r="AN538" s="160"/>
      <c r="AO538" s="90"/>
      <c r="AP538" s="90"/>
      <c r="AQ538" s="90"/>
    </row>
    <row r="539" spans="3:43" ht="44.25" customHeight="1">
      <c r="C539" s="13"/>
      <c r="D539" s="160"/>
      <c r="E539" s="160"/>
      <c r="F539" s="160"/>
      <c r="G539" s="160"/>
      <c r="H539" s="160"/>
      <c r="I539" s="160"/>
      <c r="J539" s="160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  <c r="AA539" s="160"/>
      <c r="AB539" s="160"/>
      <c r="AC539" s="160"/>
      <c r="AD539" s="160"/>
      <c r="AE539" s="160"/>
      <c r="AF539" s="160"/>
      <c r="AG539" s="160"/>
      <c r="AH539" s="160"/>
      <c r="AI539" s="160"/>
      <c r="AJ539" s="160"/>
      <c r="AK539" s="160"/>
      <c r="AL539" s="160"/>
      <c r="AM539" s="160"/>
      <c r="AN539" s="160"/>
      <c r="AO539" s="90"/>
      <c r="AP539" s="90"/>
      <c r="AQ539" s="90"/>
    </row>
    <row r="540" spans="3:43" ht="44.25" customHeight="1">
      <c r="C540" s="13"/>
      <c r="D540" s="160"/>
      <c r="E540" s="160"/>
      <c r="F540" s="160"/>
      <c r="G540" s="160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  <c r="AA540" s="160"/>
      <c r="AB540" s="160"/>
      <c r="AC540" s="160"/>
      <c r="AD540" s="160"/>
      <c r="AE540" s="160"/>
      <c r="AF540" s="160"/>
      <c r="AG540" s="160"/>
      <c r="AH540" s="160"/>
      <c r="AI540" s="160"/>
      <c r="AJ540" s="160"/>
      <c r="AK540" s="160"/>
      <c r="AL540" s="160"/>
      <c r="AM540" s="160"/>
      <c r="AN540" s="160"/>
      <c r="AO540" s="90"/>
      <c r="AP540" s="90"/>
      <c r="AQ540" s="90"/>
    </row>
    <row r="541" spans="3:43" ht="44.25" customHeight="1">
      <c r="C541" s="13"/>
      <c r="D541" s="160"/>
      <c r="E541" s="160"/>
      <c r="F541" s="160"/>
      <c r="G541" s="160"/>
      <c r="H541" s="160"/>
      <c r="I541" s="160"/>
      <c r="J541" s="160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  <c r="AA541" s="160"/>
      <c r="AB541" s="160"/>
      <c r="AC541" s="160"/>
      <c r="AD541" s="160"/>
      <c r="AE541" s="160"/>
      <c r="AF541" s="160"/>
      <c r="AG541" s="160"/>
      <c r="AH541" s="160"/>
      <c r="AI541" s="160"/>
      <c r="AJ541" s="160"/>
      <c r="AK541" s="160"/>
      <c r="AL541" s="160"/>
      <c r="AM541" s="160"/>
      <c r="AN541" s="160"/>
      <c r="AO541" s="90"/>
      <c r="AP541" s="90"/>
      <c r="AQ541" s="90"/>
    </row>
    <row r="542" spans="3:43" ht="44.25" customHeight="1">
      <c r="C542" s="13"/>
      <c r="D542" s="160"/>
      <c r="E542" s="160"/>
      <c r="F542" s="160"/>
      <c r="G542" s="160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  <c r="AA542" s="160"/>
      <c r="AB542" s="160"/>
      <c r="AC542" s="160"/>
      <c r="AD542" s="160"/>
      <c r="AE542" s="160"/>
      <c r="AF542" s="160"/>
      <c r="AG542" s="160"/>
      <c r="AH542" s="160"/>
      <c r="AI542" s="160"/>
      <c r="AJ542" s="160"/>
      <c r="AK542" s="160"/>
      <c r="AL542" s="160"/>
      <c r="AM542" s="160"/>
      <c r="AN542" s="160"/>
      <c r="AO542" s="90"/>
      <c r="AP542" s="90"/>
      <c r="AQ542" s="90"/>
    </row>
    <row r="543" spans="3:43" ht="44.25" customHeight="1">
      <c r="C543" s="13"/>
      <c r="D543" s="160"/>
      <c r="E543" s="160"/>
      <c r="F543" s="160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  <c r="AA543" s="160"/>
      <c r="AB543" s="160"/>
      <c r="AC543" s="160"/>
      <c r="AD543" s="160"/>
      <c r="AE543" s="160"/>
      <c r="AF543" s="160"/>
      <c r="AG543" s="160"/>
      <c r="AH543" s="160"/>
      <c r="AI543" s="160"/>
      <c r="AJ543" s="160"/>
      <c r="AK543" s="160"/>
      <c r="AL543" s="160"/>
      <c r="AM543" s="160"/>
      <c r="AN543" s="160"/>
      <c r="AO543" s="90"/>
      <c r="AP543" s="90"/>
      <c r="AQ543" s="90"/>
    </row>
    <row r="544" spans="3:43" ht="44.25" customHeight="1">
      <c r="C544" s="13"/>
      <c r="D544" s="160"/>
      <c r="E544" s="160"/>
      <c r="F544" s="160"/>
      <c r="G544" s="160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  <c r="AA544" s="160"/>
      <c r="AB544" s="160"/>
      <c r="AC544" s="160"/>
      <c r="AD544" s="160"/>
      <c r="AE544" s="160"/>
      <c r="AF544" s="160"/>
      <c r="AG544" s="160"/>
      <c r="AH544" s="160"/>
      <c r="AI544" s="160"/>
      <c r="AJ544" s="160"/>
      <c r="AK544" s="160"/>
      <c r="AL544" s="160"/>
      <c r="AM544" s="160"/>
      <c r="AN544" s="160"/>
      <c r="AO544" s="90"/>
      <c r="AP544" s="90"/>
      <c r="AQ544" s="90"/>
    </row>
    <row r="545" spans="3:43" ht="44.25" customHeight="1">
      <c r="C545" s="13"/>
      <c r="D545" s="160"/>
      <c r="E545" s="160"/>
      <c r="F545" s="160"/>
      <c r="G545" s="160"/>
      <c r="H545" s="160"/>
      <c r="I545" s="160"/>
      <c r="J545" s="160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  <c r="AA545" s="160"/>
      <c r="AB545" s="160"/>
      <c r="AC545" s="160"/>
      <c r="AD545" s="160"/>
      <c r="AE545" s="160"/>
      <c r="AF545" s="160"/>
      <c r="AG545" s="160"/>
      <c r="AH545" s="160"/>
      <c r="AI545" s="160"/>
      <c r="AJ545" s="160"/>
      <c r="AK545" s="160"/>
      <c r="AL545" s="160"/>
      <c r="AM545" s="160"/>
      <c r="AN545" s="160"/>
      <c r="AO545" s="90"/>
      <c r="AP545" s="90"/>
      <c r="AQ545" s="90"/>
    </row>
    <row r="546" spans="3:43" ht="44.25" customHeight="1">
      <c r="C546" s="13"/>
      <c r="D546" s="160"/>
      <c r="E546" s="160"/>
      <c r="F546" s="160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  <c r="AA546" s="160"/>
      <c r="AB546" s="160"/>
      <c r="AC546" s="160"/>
      <c r="AD546" s="160"/>
      <c r="AE546" s="160"/>
      <c r="AF546" s="160"/>
      <c r="AG546" s="160"/>
      <c r="AH546" s="160"/>
      <c r="AI546" s="160"/>
      <c r="AJ546" s="160"/>
      <c r="AK546" s="160"/>
      <c r="AL546" s="160"/>
      <c r="AM546" s="160"/>
      <c r="AN546" s="160"/>
      <c r="AO546" s="90"/>
      <c r="AP546" s="90"/>
      <c r="AQ546" s="90"/>
    </row>
    <row r="547" spans="3:43" ht="44.25" customHeight="1">
      <c r="C547" s="13"/>
      <c r="D547" s="160"/>
      <c r="E547" s="160"/>
      <c r="F547" s="160"/>
      <c r="G547" s="160"/>
      <c r="H547" s="160"/>
      <c r="I547" s="160"/>
      <c r="J547" s="160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  <c r="AA547" s="160"/>
      <c r="AB547" s="160"/>
      <c r="AC547" s="160"/>
      <c r="AD547" s="160"/>
      <c r="AE547" s="160"/>
      <c r="AF547" s="160"/>
      <c r="AG547" s="160"/>
      <c r="AH547" s="160"/>
      <c r="AI547" s="160"/>
      <c r="AJ547" s="160"/>
      <c r="AK547" s="160"/>
      <c r="AL547" s="160"/>
      <c r="AM547" s="160"/>
      <c r="AN547" s="160"/>
      <c r="AO547" s="90"/>
      <c r="AP547" s="90"/>
      <c r="AQ547" s="90"/>
    </row>
    <row r="548" spans="3:43" ht="44.25" customHeight="1">
      <c r="C548" s="13"/>
      <c r="D548" s="160"/>
      <c r="E548" s="160"/>
      <c r="F548" s="160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  <c r="AA548" s="160"/>
      <c r="AB548" s="160"/>
      <c r="AC548" s="160"/>
      <c r="AD548" s="160"/>
      <c r="AE548" s="160"/>
      <c r="AF548" s="160"/>
      <c r="AG548" s="160"/>
      <c r="AH548" s="160"/>
      <c r="AI548" s="160"/>
      <c r="AJ548" s="160"/>
      <c r="AK548" s="160"/>
      <c r="AL548" s="160"/>
      <c r="AM548" s="160"/>
      <c r="AN548" s="160"/>
      <c r="AO548" s="90"/>
      <c r="AP548" s="90"/>
      <c r="AQ548" s="90"/>
    </row>
    <row r="549" spans="3:43" ht="44.25" customHeight="1">
      <c r="C549" s="13"/>
      <c r="D549" s="160"/>
      <c r="E549" s="160"/>
      <c r="F549" s="160"/>
      <c r="G549" s="160"/>
      <c r="H549" s="160"/>
      <c r="I549" s="160"/>
      <c r="J549" s="160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  <c r="AA549" s="160"/>
      <c r="AB549" s="160"/>
      <c r="AC549" s="160"/>
      <c r="AD549" s="160"/>
      <c r="AE549" s="160"/>
      <c r="AF549" s="160"/>
      <c r="AG549" s="160"/>
      <c r="AH549" s="160"/>
      <c r="AI549" s="160"/>
      <c r="AJ549" s="160"/>
      <c r="AK549" s="160"/>
      <c r="AL549" s="160"/>
      <c r="AM549" s="160"/>
      <c r="AN549" s="160"/>
      <c r="AO549" s="90"/>
      <c r="AP549" s="90"/>
      <c r="AQ549" s="90"/>
    </row>
    <row r="550" spans="3:43" ht="44.25" customHeight="1">
      <c r="C550" s="13"/>
      <c r="D550" s="160"/>
      <c r="E550" s="160"/>
      <c r="F550" s="160"/>
      <c r="G550" s="160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  <c r="AA550" s="160"/>
      <c r="AB550" s="160"/>
      <c r="AC550" s="160"/>
      <c r="AD550" s="160"/>
      <c r="AE550" s="160"/>
      <c r="AF550" s="160"/>
      <c r="AG550" s="160"/>
      <c r="AH550" s="160"/>
      <c r="AI550" s="160"/>
      <c r="AJ550" s="160"/>
      <c r="AK550" s="160"/>
      <c r="AL550" s="160"/>
      <c r="AM550" s="160"/>
      <c r="AN550" s="160"/>
      <c r="AO550" s="90"/>
      <c r="AP550" s="90"/>
      <c r="AQ550" s="90"/>
    </row>
    <row r="551" spans="3:43" ht="44.25" customHeight="1">
      <c r="C551" s="13"/>
      <c r="D551" s="160"/>
      <c r="E551" s="160"/>
      <c r="F551" s="160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  <c r="AA551" s="160"/>
      <c r="AB551" s="160"/>
      <c r="AC551" s="160"/>
      <c r="AD551" s="160"/>
      <c r="AE551" s="160"/>
      <c r="AF551" s="160"/>
      <c r="AG551" s="160"/>
      <c r="AH551" s="160"/>
      <c r="AI551" s="160"/>
      <c r="AJ551" s="160"/>
      <c r="AK551" s="160"/>
      <c r="AL551" s="160"/>
      <c r="AM551" s="160"/>
      <c r="AN551" s="160"/>
      <c r="AO551" s="90"/>
      <c r="AP551" s="90"/>
      <c r="AQ551" s="90"/>
    </row>
    <row r="552" spans="3:43" ht="44.25" customHeight="1">
      <c r="C552" s="13"/>
      <c r="D552" s="160"/>
      <c r="E552" s="160"/>
      <c r="F552" s="160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  <c r="AA552" s="160"/>
      <c r="AB552" s="160"/>
      <c r="AC552" s="160"/>
      <c r="AD552" s="160"/>
      <c r="AE552" s="160"/>
      <c r="AF552" s="160"/>
      <c r="AG552" s="160"/>
      <c r="AH552" s="160"/>
      <c r="AI552" s="160"/>
      <c r="AJ552" s="160"/>
      <c r="AK552" s="160"/>
      <c r="AL552" s="160"/>
      <c r="AM552" s="160"/>
      <c r="AN552" s="160"/>
      <c r="AO552" s="90"/>
      <c r="AP552" s="90"/>
      <c r="AQ552" s="90"/>
    </row>
    <row r="553" spans="3:43" ht="44.25" customHeight="1">
      <c r="C553" s="13"/>
      <c r="D553" s="160"/>
      <c r="E553" s="160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  <c r="AA553" s="160"/>
      <c r="AB553" s="160"/>
      <c r="AC553" s="160"/>
      <c r="AD553" s="160"/>
      <c r="AE553" s="160"/>
      <c r="AF553" s="160"/>
      <c r="AG553" s="160"/>
      <c r="AH553" s="160"/>
      <c r="AI553" s="160"/>
      <c r="AJ553" s="160"/>
      <c r="AK553" s="160"/>
      <c r="AL553" s="160"/>
      <c r="AM553" s="160"/>
      <c r="AN553" s="160"/>
      <c r="AO553" s="90"/>
      <c r="AP553" s="90"/>
      <c r="AQ553" s="90"/>
    </row>
    <row r="554" spans="3:43" ht="44.25" customHeight="1">
      <c r="C554" s="13"/>
      <c r="D554" s="160"/>
      <c r="E554" s="160"/>
      <c r="F554" s="160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  <c r="AA554" s="160"/>
      <c r="AB554" s="160"/>
      <c r="AC554" s="160"/>
      <c r="AD554" s="160"/>
      <c r="AE554" s="160"/>
      <c r="AF554" s="160"/>
      <c r="AG554" s="160"/>
      <c r="AH554" s="160"/>
      <c r="AI554" s="160"/>
      <c r="AJ554" s="160"/>
      <c r="AK554" s="160"/>
      <c r="AL554" s="160"/>
      <c r="AM554" s="160"/>
      <c r="AN554" s="160"/>
      <c r="AO554" s="90"/>
      <c r="AP554" s="90"/>
      <c r="AQ554" s="90"/>
    </row>
    <row r="555" spans="3:43" ht="44.25" customHeight="1">
      <c r="C555" s="13"/>
      <c r="D555" s="160"/>
      <c r="E555" s="160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  <c r="AA555" s="160"/>
      <c r="AB555" s="160"/>
      <c r="AC555" s="160"/>
      <c r="AD555" s="160"/>
      <c r="AE555" s="160"/>
      <c r="AF555" s="160"/>
      <c r="AG555" s="160"/>
      <c r="AH555" s="160"/>
      <c r="AI555" s="160"/>
      <c r="AJ555" s="160"/>
      <c r="AK555" s="160"/>
      <c r="AL555" s="160"/>
      <c r="AM555" s="160"/>
      <c r="AN555" s="160"/>
      <c r="AO555" s="90"/>
      <c r="AP555" s="90"/>
      <c r="AQ555" s="90"/>
    </row>
    <row r="556" spans="3:43" ht="44.25" customHeight="1">
      <c r="C556" s="13"/>
      <c r="D556" s="16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  <c r="AA556" s="160"/>
      <c r="AB556" s="160"/>
      <c r="AC556" s="160"/>
      <c r="AD556" s="160"/>
      <c r="AE556" s="160"/>
      <c r="AF556" s="160"/>
      <c r="AG556" s="160"/>
      <c r="AH556" s="160"/>
      <c r="AI556" s="160"/>
      <c r="AJ556" s="160"/>
      <c r="AK556" s="160"/>
      <c r="AL556" s="160"/>
      <c r="AM556" s="160"/>
      <c r="AN556" s="160"/>
      <c r="AO556" s="90"/>
      <c r="AP556" s="90"/>
      <c r="AQ556" s="90"/>
    </row>
    <row r="557" spans="3:43" ht="44.25" customHeight="1">
      <c r="C557" s="13"/>
      <c r="D557" s="160"/>
      <c r="E557" s="160"/>
      <c r="F557" s="160"/>
      <c r="G557" s="160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  <c r="AA557" s="160"/>
      <c r="AB557" s="160"/>
      <c r="AC557" s="160"/>
      <c r="AD557" s="160"/>
      <c r="AE557" s="160"/>
      <c r="AF557" s="160"/>
      <c r="AG557" s="160"/>
      <c r="AH557" s="160"/>
      <c r="AI557" s="160"/>
      <c r="AJ557" s="160"/>
      <c r="AK557" s="160"/>
      <c r="AL557" s="160"/>
      <c r="AM557" s="160"/>
      <c r="AN557" s="160"/>
      <c r="AO557" s="90"/>
      <c r="AP557" s="90"/>
      <c r="AQ557" s="90"/>
    </row>
    <row r="558" spans="3:43" ht="44.25" customHeight="1">
      <c r="C558" s="13"/>
      <c r="D558" s="160"/>
      <c r="E558" s="160"/>
      <c r="F558" s="160"/>
      <c r="G558" s="160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  <c r="AA558" s="160"/>
      <c r="AB558" s="160"/>
      <c r="AC558" s="160"/>
      <c r="AD558" s="160"/>
      <c r="AE558" s="160"/>
      <c r="AF558" s="160"/>
      <c r="AG558" s="160"/>
      <c r="AH558" s="160"/>
      <c r="AI558" s="160"/>
      <c r="AJ558" s="160"/>
      <c r="AK558" s="160"/>
      <c r="AL558" s="160"/>
      <c r="AM558" s="160"/>
      <c r="AN558" s="160"/>
      <c r="AO558" s="90"/>
      <c r="AP558" s="90"/>
      <c r="AQ558" s="90"/>
    </row>
    <row r="559" spans="3:43" ht="44.25" customHeight="1">
      <c r="C559" s="13"/>
      <c r="D559" s="160"/>
      <c r="E559" s="160"/>
      <c r="F559" s="160"/>
      <c r="G559" s="160"/>
      <c r="H559" s="160"/>
      <c r="I559" s="160"/>
      <c r="J559" s="160"/>
      <c r="K559" s="160"/>
      <c r="L559" s="160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  <c r="AA559" s="160"/>
      <c r="AB559" s="160"/>
      <c r="AC559" s="160"/>
      <c r="AD559" s="160"/>
      <c r="AE559" s="160"/>
      <c r="AF559" s="160"/>
      <c r="AG559" s="160"/>
      <c r="AH559" s="160"/>
      <c r="AI559" s="160"/>
      <c r="AJ559" s="160"/>
      <c r="AK559" s="160"/>
      <c r="AL559" s="160"/>
      <c r="AM559" s="160"/>
      <c r="AN559" s="160"/>
      <c r="AO559" s="90"/>
      <c r="AP559" s="90"/>
      <c r="AQ559" s="90"/>
    </row>
    <row r="560" spans="3:43" ht="44.25" customHeight="1">
      <c r="C560" s="13"/>
      <c r="D560" s="160"/>
      <c r="E560" s="160"/>
      <c r="F560" s="160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  <c r="AA560" s="160"/>
      <c r="AB560" s="160"/>
      <c r="AC560" s="160"/>
      <c r="AD560" s="160"/>
      <c r="AE560" s="160"/>
      <c r="AF560" s="160"/>
      <c r="AG560" s="160"/>
      <c r="AH560" s="160"/>
      <c r="AI560" s="160"/>
      <c r="AJ560" s="160"/>
      <c r="AK560" s="160"/>
      <c r="AL560" s="160"/>
      <c r="AM560" s="160"/>
      <c r="AN560" s="160"/>
      <c r="AO560" s="90"/>
      <c r="AP560" s="90"/>
      <c r="AQ560" s="90"/>
    </row>
    <row r="561" spans="3:43" ht="44.25" customHeight="1">
      <c r="C561" s="13"/>
      <c r="D561" s="160"/>
      <c r="E561" s="160"/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  <c r="AA561" s="160"/>
      <c r="AB561" s="160"/>
      <c r="AC561" s="160"/>
      <c r="AD561" s="160"/>
      <c r="AE561" s="160"/>
      <c r="AF561" s="160"/>
      <c r="AG561" s="160"/>
      <c r="AH561" s="160"/>
      <c r="AI561" s="160"/>
      <c r="AJ561" s="160"/>
      <c r="AK561" s="160"/>
      <c r="AL561" s="160"/>
      <c r="AM561" s="160"/>
      <c r="AN561" s="160"/>
      <c r="AO561" s="90"/>
      <c r="AP561" s="90"/>
      <c r="AQ561" s="90"/>
    </row>
    <row r="562" spans="3:43" ht="44.25" customHeight="1">
      <c r="C562" s="13"/>
      <c r="D562" s="160"/>
      <c r="E562" s="160"/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  <c r="AA562" s="160"/>
      <c r="AB562" s="160"/>
      <c r="AC562" s="160"/>
      <c r="AD562" s="160"/>
      <c r="AE562" s="160"/>
      <c r="AF562" s="160"/>
      <c r="AG562" s="160"/>
      <c r="AH562" s="160"/>
      <c r="AI562" s="160"/>
      <c r="AJ562" s="160"/>
      <c r="AK562" s="160"/>
      <c r="AL562" s="160"/>
      <c r="AM562" s="160"/>
      <c r="AN562" s="160"/>
      <c r="AO562" s="90"/>
      <c r="AP562" s="90"/>
      <c r="AQ562" s="90"/>
    </row>
    <row r="563" spans="3:43" ht="44.25" customHeight="1">
      <c r="C563" s="13"/>
      <c r="D563" s="160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  <c r="AA563" s="160"/>
      <c r="AB563" s="160"/>
      <c r="AC563" s="160"/>
      <c r="AD563" s="160"/>
      <c r="AE563" s="160"/>
      <c r="AF563" s="160"/>
      <c r="AG563" s="160"/>
      <c r="AH563" s="160"/>
      <c r="AI563" s="160"/>
      <c r="AJ563" s="160"/>
      <c r="AK563" s="160"/>
      <c r="AL563" s="160"/>
      <c r="AM563" s="160"/>
      <c r="AN563" s="160"/>
      <c r="AO563" s="90"/>
      <c r="AP563" s="90"/>
      <c r="AQ563" s="90"/>
    </row>
    <row r="564" spans="3:43" ht="44.25" customHeight="1">
      <c r="C564" s="13"/>
      <c r="D564" s="160"/>
      <c r="E564" s="160"/>
      <c r="F564" s="160"/>
      <c r="G564" s="160"/>
      <c r="H564" s="160"/>
      <c r="I564" s="160"/>
      <c r="J564" s="160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  <c r="AA564" s="160"/>
      <c r="AB564" s="160"/>
      <c r="AC564" s="160"/>
      <c r="AD564" s="160"/>
      <c r="AE564" s="160"/>
      <c r="AF564" s="160"/>
      <c r="AG564" s="160"/>
      <c r="AH564" s="160"/>
      <c r="AI564" s="160"/>
      <c r="AJ564" s="160"/>
      <c r="AK564" s="160"/>
      <c r="AL564" s="160"/>
      <c r="AM564" s="160"/>
      <c r="AN564" s="160"/>
      <c r="AO564" s="90"/>
      <c r="AP564" s="90"/>
      <c r="AQ564" s="90"/>
    </row>
    <row r="565" spans="3:43" ht="44.25" customHeight="1">
      <c r="C565" s="13"/>
      <c r="D565" s="160"/>
      <c r="E565" s="160"/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  <c r="AA565" s="160"/>
      <c r="AB565" s="160"/>
      <c r="AC565" s="160"/>
      <c r="AD565" s="160"/>
      <c r="AE565" s="160"/>
      <c r="AF565" s="160"/>
      <c r="AG565" s="160"/>
      <c r="AH565" s="160"/>
      <c r="AI565" s="160"/>
      <c r="AJ565" s="160"/>
      <c r="AK565" s="160"/>
      <c r="AL565" s="160"/>
      <c r="AM565" s="160"/>
      <c r="AN565" s="160"/>
      <c r="AO565" s="90"/>
      <c r="AP565" s="90"/>
      <c r="AQ565" s="90"/>
    </row>
    <row r="566" spans="3:43" ht="44.25" customHeight="1">
      <c r="C566" s="13"/>
      <c r="D566" s="160"/>
      <c r="E566" s="160"/>
      <c r="F566" s="160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  <c r="AA566" s="160"/>
      <c r="AB566" s="160"/>
      <c r="AC566" s="160"/>
      <c r="AD566" s="160"/>
      <c r="AE566" s="160"/>
      <c r="AF566" s="160"/>
      <c r="AG566" s="160"/>
      <c r="AH566" s="160"/>
      <c r="AI566" s="160"/>
      <c r="AJ566" s="160"/>
      <c r="AK566" s="160"/>
      <c r="AL566" s="160"/>
      <c r="AM566" s="160"/>
      <c r="AN566" s="160"/>
      <c r="AO566" s="90"/>
      <c r="AP566" s="90"/>
      <c r="AQ566" s="90"/>
    </row>
    <row r="567" spans="3:43" ht="44.25" customHeight="1">
      <c r="C567" s="13"/>
      <c r="D567" s="160"/>
      <c r="E567" s="160"/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  <c r="AA567" s="160"/>
      <c r="AB567" s="160"/>
      <c r="AC567" s="160"/>
      <c r="AD567" s="160"/>
      <c r="AE567" s="160"/>
      <c r="AF567" s="160"/>
      <c r="AG567" s="160"/>
      <c r="AH567" s="160"/>
      <c r="AI567" s="160"/>
      <c r="AJ567" s="160"/>
      <c r="AK567" s="160"/>
      <c r="AL567" s="160"/>
      <c r="AM567" s="160"/>
      <c r="AN567" s="160"/>
      <c r="AO567" s="90"/>
      <c r="AP567" s="90"/>
      <c r="AQ567" s="90"/>
    </row>
    <row r="568" spans="3:43" ht="44.25" customHeight="1">
      <c r="C568" s="13"/>
      <c r="D568" s="160"/>
      <c r="E568" s="160"/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  <c r="AA568" s="160"/>
      <c r="AB568" s="160"/>
      <c r="AC568" s="160"/>
      <c r="AD568" s="160"/>
      <c r="AE568" s="160"/>
      <c r="AF568" s="160"/>
      <c r="AG568" s="160"/>
      <c r="AH568" s="160"/>
      <c r="AI568" s="160"/>
      <c r="AJ568" s="160"/>
      <c r="AK568" s="160"/>
      <c r="AL568" s="160"/>
      <c r="AM568" s="160"/>
      <c r="AN568" s="160"/>
      <c r="AO568" s="90"/>
      <c r="AP568" s="90"/>
      <c r="AQ568" s="90"/>
    </row>
    <row r="569" spans="3:43" ht="44.25" customHeight="1">
      <c r="C569" s="13"/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  <c r="AA569" s="160"/>
      <c r="AB569" s="160"/>
      <c r="AC569" s="160"/>
      <c r="AD569" s="160"/>
      <c r="AE569" s="160"/>
      <c r="AF569" s="160"/>
      <c r="AG569" s="160"/>
      <c r="AH569" s="160"/>
      <c r="AI569" s="160"/>
      <c r="AJ569" s="160"/>
      <c r="AK569" s="160"/>
      <c r="AL569" s="160"/>
      <c r="AM569" s="160"/>
      <c r="AN569" s="160"/>
      <c r="AO569" s="90"/>
      <c r="AP569" s="90"/>
      <c r="AQ569" s="90"/>
    </row>
    <row r="570" spans="3:43" ht="44.25" customHeight="1">
      <c r="C570" s="13"/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  <c r="AA570" s="160"/>
      <c r="AB570" s="160"/>
      <c r="AC570" s="160"/>
      <c r="AD570" s="160"/>
      <c r="AE570" s="160"/>
      <c r="AF570" s="160"/>
      <c r="AG570" s="160"/>
      <c r="AH570" s="160"/>
      <c r="AI570" s="160"/>
      <c r="AJ570" s="160"/>
      <c r="AK570" s="160"/>
      <c r="AL570" s="160"/>
      <c r="AM570" s="160"/>
      <c r="AN570" s="160"/>
      <c r="AO570" s="90"/>
      <c r="AP570" s="90"/>
      <c r="AQ570" s="90"/>
    </row>
    <row r="571" spans="3:43" ht="44.25" customHeight="1">
      <c r="C571" s="13"/>
      <c r="D571" s="160"/>
      <c r="E571" s="160"/>
      <c r="F571" s="160"/>
      <c r="G571" s="160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  <c r="AA571" s="160"/>
      <c r="AB571" s="160"/>
      <c r="AC571" s="160"/>
      <c r="AD571" s="160"/>
      <c r="AE571" s="160"/>
      <c r="AF571" s="160"/>
      <c r="AG571" s="160"/>
      <c r="AH571" s="160"/>
      <c r="AI571" s="160"/>
      <c r="AJ571" s="160"/>
      <c r="AK571" s="160"/>
      <c r="AL571" s="160"/>
      <c r="AM571" s="160"/>
      <c r="AN571" s="160"/>
      <c r="AO571" s="90"/>
      <c r="AP571" s="90"/>
      <c r="AQ571" s="90"/>
    </row>
    <row r="572" spans="3:43" ht="44.25" customHeight="1">
      <c r="C572" s="13"/>
      <c r="D572" s="160"/>
      <c r="E572" s="160"/>
      <c r="F572" s="160"/>
      <c r="G572" s="160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  <c r="AA572" s="160"/>
      <c r="AB572" s="160"/>
      <c r="AC572" s="160"/>
      <c r="AD572" s="160"/>
      <c r="AE572" s="160"/>
      <c r="AF572" s="160"/>
      <c r="AG572" s="160"/>
      <c r="AH572" s="160"/>
      <c r="AI572" s="160"/>
      <c r="AJ572" s="160"/>
      <c r="AK572" s="160"/>
      <c r="AL572" s="160"/>
      <c r="AM572" s="160"/>
      <c r="AN572" s="160"/>
      <c r="AO572" s="90"/>
      <c r="AP572" s="90"/>
      <c r="AQ572" s="90"/>
    </row>
    <row r="573" spans="3:43" ht="44.25" customHeight="1">
      <c r="C573" s="13"/>
      <c r="D573" s="160"/>
      <c r="E573" s="160"/>
      <c r="F573" s="160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  <c r="AA573" s="160"/>
      <c r="AB573" s="160"/>
      <c r="AC573" s="160"/>
      <c r="AD573" s="160"/>
      <c r="AE573" s="160"/>
      <c r="AF573" s="160"/>
      <c r="AG573" s="160"/>
      <c r="AH573" s="160"/>
      <c r="AI573" s="160"/>
      <c r="AJ573" s="160"/>
      <c r="AK573" s="160"/>
      <c r="AL573" s="160"/>
      <c r="AM573" s="160"/>
      <c r="AN573" s="160"/>
      <c r="AO573" s="90"/>
      <c r="AP573" s="90"/>
      <c r="AQ573" s="90"/>
    </row>
    <row r="574" spans="3:43" ht="44.25" customHeight="1">
      <c r="C574" s="13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  <c r="AA574" s="160"/>
      <c r="AB574" s="160"/>
      <c r="AC574" s="160"/>
      <c r="AD574" s="160"/>
      <c r="AE574" s="160"/>
      <c r="AF574" s="160"/>
      <c r="AG574" s="160"/>
      <c r="AH574" s="160"/>
      <c r="AI574" s="160"/>
      <c r="AJ574" s="160"/>
      <c r="AK574" s="160"/>
      <c r="AL574" s="160"/>
      <c r="AM574" s="160"/>
      <c r="AN574" s="160"/>
      <c r="AO574" s="90"/>
      <c r="AP574" s="90"/>
      <c r="AQ574" s="90"/>
    </row>
    <row r="575" spans="3:43" ht="44.25" customHeight="1">
      <c r="C575" s="13"/>
      <c r="D575" s="160"/>
      <c r="E575" s="160"/>
      <c r="F575" s="160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  <c r="AA575" s="160"/>
      <c r="AB575" s="160"/>
      <c r="AC575" s="160"/>
      <c r="AD575" s="160"/>
      <c r="AE575" s="160"/>
      <c r="AF575" s="160"/>
      <c r="AG575" s="160"/>
      <c r="AH575" s="160"/>
      <c r="AI575" s="160"/>
      <c r="AJ575" s="160"/>
      <c r="AK575" s="160"/>
      <c r="AL575" s="160"/>
      <c r="AM575" s="160"/>
      <c r="AN575" s="160"/>
      <c r="AO575" s="90"/>
      <c r="AP575" s="90"/>
      <c r="AQ575" s="90"/>
    </row>
    <row r="576" spans="3:43" ht="44.25" customHeight="1">
      <c r="C576" s="13"/>
      <c r="D576" s="160"/>
      <c r="E576" s="160"/>
      <c r="F576" s="160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  <c r="AA576" s="160"/>
      <c r="AB576" s="160"/>
      <c r="AC576" s="160"/>
      <c r="AD576" s="160"/>
      <c r="AE576" s="160"/>
      <c r="AF576" s="160"/>
      <c r="AG576" s="160"/>
      <c r="AH576" s="160"/>
      <c r="AI576" s="160"/>
      <c r="AJ576" s="160"/>
      <c r="AK576" s="160"/>
      <c r="AL576" s="160"/>
      <c r="AM576" s="160"/>
      <c r="AN576" s="160"/>
      <c r="AO576" s="90"/>
      <c r="AP576" s="90"/>
      <c r="AQ576" s="90"/>
    </row>
    <row r="577" spans="3:43" ht="44.25" customHeight="1">
      <c r="C577" s="13"/>
      <c r="D577" s="160"/>
      <c r="E577" s="160"/>
      <c r="F577" s="160"/>
      <c r="G577" s="160"/>
      <c r="H577" s="160"/>
      <c r="I577" s="160"/>
      <c r="J577" s="160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  <c r="AA577" s="160"/>
      <c r="AB577" s="160"/>
      <c r="AC577" s="160"/>
      <c r="AD577" s="160"/>
      <c r="AE577" s="160"/>
      <c r="AF577" s="160"/>
      <c r="AG577" s="160"/>
      <c r="AH577" s="160"/>
      <c r="AI577" s="160"/>
      <c r="AJ577" s="160"/>
      <c r="AK577" s="160"/>
      <c r="AL577" s="160"/>
      <c r="AM577" s="160"/>
      <c r="AN577" s="160"/>
      <c r="AO577" s="90"/>
      <c r="AP577" s="90"/>
      <c r="AQ577" s="90"/>
    </row>
    <row r="578" spans="3:43" ht="44.25" customHeight="1">
      <c r="C578" s="13"/>
      <c r="D578" s="160"/>
      <c r="E578" s="160"/>
      <c r="F578" s="160"/>
      <c r="G578" s="160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  <c r="AA578" s="160"/>
      <c r="AB578" s="160"/>
      <c r="AC578" s="160"/>
      <c r="AD578" s="160"/>
      <c r="AE578" s="160"/>
      <c r="AF578" s="160"/>
      <c r="AG578" s="160"/>
      <c r="AH578" s="160"/>
      <c r="AI578" s="160"/>
      <c r="AJ578" s="160"/>
      <c r="AK578" s="160"/>
      <c r="AL578" s="160"/>
      <c r="AM578" s="160"/>
      <c r="AN578" s="160"/>
      <c r="AO578" s="90"/>
      <c r="AP578" s="90"/>
      <c r="AQ578" s="90"/>
    </row>
    <row r="579" spans="3:43" ht="44.25" customHeight="1">
      <c r="C579" s="13"/>
      <c r="D579" s="160"/>
      <c r="E579" s="160"/>
      <c r="F579" s="160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  <c r="AA579" s="160"/>
      <c r="AB579" s="160"/>
      <c r="AC579" s="160"/>
      <c r="AD579" s="160"/>
      <c r="AE579" s="160"/>
      <c r="AF579" s="160"/>
      <c r="AG579" s="160"/>
      <c r="AH579" s="160"/>
      <c r="AI579" s="160"/>
      <c r="AJ579" s="160"/>
      <c r="AK579" s="160"/>
      <c r="AL579" s="160"/>
      <c r="AM579" s="160"/>
      <c r="AN579" s="160"/>
      <c r="AO579" s="90"/>
      <c r="AP579" s="90"/>
      <c r="AQ579" s="90"/>
    </row>
    <row r="580" spans="3:43" ht="44.25" customHeight="1">
      <c r="C580" s="13"/>
      <c r="D580" s="160"/>
      <c r="E580" s="160"/>
      <c r="F580" s="160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  <c r="AA580" s="160"/>
      <c r="AB580" s="160"/>
      <c r="AC580" s="160"/>
      <c r="AD580" s="160"/>
      <c r="AE580" s="160"/>
      <c r="AF580" s="160"/>
      <c r="AG580" s="160"/>
      <c r="AH580" s="160"/>
      <c r="AI580" s="160"/>
      <c r="AJ580" s="160"/>
      <c r="AK580" s="160"/>
      <c r="AL580" s="160"/>
      <c r="AM580" s="160"/>
      <c r="AN580" s="160"/>
      <c r="AO580" s="90"/>
      <c r="AP580" s="90"/>
      <c r="AQ580" s="90"/>
    </row>
    <row r="581" spans="3:43" ht="44.25" customHeight="1">
      <c r="C581" s="13"/>
      <c r="D581" s="160"/>
      <c r="E581" s="160"/>
      <c r="F581" s="160"/>
      <c r="G581" s="160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  <c r="AA581" s="160"/>
      <c r="AB581" s="160"/>
      <c r="AC581" s="160"/>
      <c r="AD581" s="160"/>
      <c r="AE581" s="160"/>
      <c r="AF581" s="160"/>
      <c r="AG581" s="160"/>
      <c r="AH581" s="160"/>
      <c r="AI581" s="160"/>
      <c r="AJ581" s="160"/>
      <c r="AK581" s="160"/>
      <c r="AL581" s="160"/>
      <c r="AM581" s="160"/>
      <c r="AN581" s="160"/>
      <c r="AO581" s="90"/>
      <c r="AP581" s="90"/>
      <c r="AQ581" s="90"/>
    </row>
    <row r="582" spans="3:43" ht="44.25" customHeight="1">
      <c r="C582" s="13"/>
      <c r="D582" s="160"/>
      <c r="E582" s="160"/>
      <c r="F582" s="160"/>
      <c r="G582" s="160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  <c r="AA582" s="160"/>
      <c r="AB582" s="160"/>
      <c r="AC582" s="160"/>
      <c r="AD582" s="160"/>
      <c r="AE582" s="160"/>
      <c r="AF582" s="160"/>
      <c r="AG582" s="160"/>
      <c r="AH582" s="160"/>
      <c r="AI582" s="160"/>
      <c r="AJ582" s="160"/>
      <c r="AK582" s="160"/>
      <c r="AL582" s="160"/>
      <c r="AM582" s="160"/>
      <c r="AN582" s="160"/>
      <c r="AO582" s="90"/>
      <c r="AP582" s="90"/>
      <c r="AQ582" s="90"/>
    </row>
    <row r="583" spans="3:43" ht="44.25" customHeight="1">
      <c r="C583" s="13"/>
      <c r="D583" s="160"/>
      <c r="E583" s="160"/>
      <c r="F583" s="160"/>
      <c r="G583" s="160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  <c r="AA583" s="160"/>
      <c r="AB583" s="160"/>
      <c r="AC583" s="160"/>
      <c r="AD583" s="160"/>
      <c r="AE583" s="160"/>
      <c r="AF583" s="160"/>
      <c r="AG583" s="160"/>
      <c r="AH583" s="160"/>
      <c r="AI583" s="160"/>
      <c r="AJ583" s="160"/>
      <c r="AK583" s="160"/>
      <c r="AL583" s="160"/>
      <c r="AM583" s="160"/>
      <c r="AN583" s="160"/>
      <c r="AO583" s="90"/>
      <c r="AP583" s="90"/>
      <c r="AQ583" s="90"/>
    </row>
    <row r="584" spans="3:43" ht="44.25" customHeight="1">
      <c r="C584" s="13"/>
      <c r="D584" s="160"/>
      <c r="E584" s="160"/>
      <c r="F584" s="160"/>
      <c r="G584" s="160"/>
      <c r="H584" s="160"/>
      <c r="I584" s="160"/>
      <c r="J584" s="160"/>
      <c r="K584" s="160"/>
      <c r="L584" s="160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  <c r="AA584" s="160"/>
      <c r="AB584" s="160"/>
      <c r="AC584" s="160"/>
      <c r="AD584" s="160"/>
      <c r="AE584" s="160"/>
      <c r="AF584" s="160"/>
      <c r="AG584" s="160"/>
      <c r="AH584" s="160"/>
      <c r="AI584" s="160"/>
      <c r="AJ584" s="160"/>
      <c r="AK584" s="160"/>
      <c r="AL584" s="160"/>
      <c r="AM584" s="160"/>
      <c r="AN584" s="160"/>
      <c r="AO584" s="90"/>
      <c r="AP584" s="90"/>
      <c r="AQ584" s="90"/>
    </row>
    <row r="585" spans="3:43" ht="44.25" customHeight="1">
      <c r="C585" s="13"/>
      <c r="D585" s="160"/>
      <c r="E585" s="160"/>
      <c r="F585" s="160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  <c r="AA585" s="160"/>
      <c r="AB585" s="160"/>
      <c r="AC585" s="160"/>
      <c r="AD585" s="160"/>
      <c r="AE585" s="160"/>
      <c r="AF585" s="160"/>
      <c r="AG585" s="160"/>
      <c r="AH585" s="160"/>
      <c r="AI585" s="160"/>
      <c r="AJ585" s="160"/>
      <c r="AK585" s="160"/>
      <c r="AL585" s="160"/>
      <c r="AM585" s="160"/>
      <c r="AN585" s="160"/>
      <c r="AO585" s="90"/>
      <c r="AP585" s="90"/>
      <c r="AQ585" s="90"/>
    </row>
    <row r="586" spans="3:43" ht="44.25" customHeight="1">
      <c r="C586" s="13"/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  <c r="AA586" s="160"/>
      <c r="AB586" s="160"/>
      <c r="AC586" s="160"/>
      <c r="AD586" s="160"/>
      <c r="AE586" s="160"/>
      <c r="AF586" s="160"/>
      <c r="AG586" s="160"/>
      <c r="AH586" s="160"/>
      <c r="AI586" s="160"/>
      <c r="AJ586" s="160"/>
      <c r="AK586" s="160"/>
      <c r="AL586" s="160"/>
      <c r="AM586" s="160"/>
      <c r="AN586" s="160"/>
      <c r="AO586" s="90"/>
      <c r="AP586" s="90"/>
      <c r="AQ586" s="90"/>
    </row>
    <row r="587" spans="3:43" ht="44.25" customHeight="1">
      <c r="C587" s="13"/>
      <c r="D587" s="160"/>
      <c r="E587" s="160"/>
      <c r="F587" s="160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  <c r="AA587" s="160"/>
      <c r="AB587" s="160"/>
      <c r="AC587" s="160"/>
      <c r="AD587" s="160"/>
      <c r="AE587" s="160"/>
      <c r="AF587" s="160"/>
      <c r="AG587" s="160"/>
      <c r="AH587" s="160"/>
      <c r="AI587" s="160"/>
      <c r="AJ587" s="160"/>
      <c r="AK587" s="160"/>
      <c r="AL587" s="160"/>
      <c r="AM587" s="160"/>
      <c r="AN587" s="160"/>
      <c r="AO587" s="90"/>
      <c r="AP587" s="90"/>
      <c r="AQ587" s="90"/>
    </row>
    <row r="588" spans="3:43" ht="44.25" customHeight="1">
      <c r="C588" s="13"/>
      <c r="D588" s="160"/>
      <c r="E588" s="160"/>
      <c r="F588" s="160"/>
      <c r="G588" s="160"/>
      <c r="H588" s="160"/>
      <c r="I588" s="160"/>
      <c r="J588" s="160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  <c r="AA588" s="160"/>
      <c r="AB588" s="160"/>
      <c r="AC588" s="160"/>
      <c r="AD588" s="160"/>
      <c r="AE588" s="160"/>
      <c r="AF588" s="160"/>
      <c r="AG588" s="160"/>
      <c r="AH588" s="160"/>
      <c r="AI588" s="160"/>
      <c r="AJ588" s="160"/>
      <c r="AK588" s="160"/>
      <c r="AL588" s="160"/>
      <c r="AM588" s="160"/>
      <c r="AN588" s="160"/>
      <c r="AO588" s="90"/>
      <c r="AP588" s="90"/>
      <c r="AQ588" s="90"/>
    </row>
    <row r="589" spans="3:43" ht="44.25" customHeight="1">
      <c r="C589" s="13"/>
      <c r="D589" s="160"/>
      <c r="E589" s="160"/>
      <c r="F589" s="160"/>
      <c r="G589" s="160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  <c r="AA589" s="160"/>
      <c r="AB589" s="160"/>
      <c r="AC589" s="160"/>
      <c r="AD589" s="160"/>
      <c r="AE589" s="160"/>
      <c r="AF589" s="160"/>
      <c r="AG589" s="160"/>
      <c r="AH589" s="160"/>
      <c r="AI589" s="160"/>
      <c r="AJ589" s="160"/>
      <c r="AK589" s="160"/>
      <c r="AL589" s="160"/>
      <c r="AM589" s="160"/>
      <c r="AN589" s="160"/>
      <c r="AO589" s="90"/>
      <c r="AP589" s="90"/>
      <c r="AQ589" s="90"/>
    </row>
    <row r="590" spans="3:43" ht="44.25" customHeight="1">
      <c r="C590" s="13"/>
      <c r="D590" s="160"/>
      <c r="E590" s="160"/>
      <c r="F590" s="160"/>
      <c r="G590" s="160"/>
      <c r="H590" s="160"/>
      <c r="I590" s="160"/>
      <c r="J590" s="160"/>
      <c r="K590" s="160"/>
      <c r="L590" s="160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  <c r="AA590" s="160"/>
      <c r="AB590" s="160"/>
      <c r="AC590" s="160"/>
      <c r="AD590" s="160"/>
      <c r="AE590" s="160"/>
      <c r="AF590" s="160"/>
      <c r="AG590" s="160"/>
      <c r="AH590" s="160"/>
      <c r="AI590" s="160"/>
      <c r="AJ590" s="160"/>
      <c r="AK590" s="160"/>
      <c r="AL590" s="160"/>
      <c r="AM590" s="160"/>
      <c r="AN590" s="160"/>
      <c r="AO590" s="90"/>
      <c r="AP590" s="90"/>
      <c r="AQ590" s="90"/>
    </row>
    <row r="591" spans="3:43" ht="44.25" customHeight="1">
      <c r="C591" s="13"/>
      <c r="D591" s="160"/>
      <c r="E591" s="160"/>
      <c r="F591" s="160"/>
      <c r="G591" s="160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  <c r="AA591" s="160"/>
      <c r="AB591" s="160"/>
      <c r="AC591" s="160"/>
      <c r="AD591" s="160"/>
      <c r="AE591" s="160"/>
      <c r="AF591" s="160"/>
      <c r="AG591" s="160"/>
      <c r="AH591" s="160"/>
      <c r="AI591" s="160"/>
      <c r="AJ591" s="160"/>
      <c r="AK591" s="160"/>
      <c r="AL591" s="160"/>
      <c r="AM591" s="160"/>
      <c r="AN591" s="160"/>
      <c r="AO591" s="90"/>
      <c r="AP591" s="90"/>
      <c r="AQ591" s="90"/>
    </row>
    <row r="592" spans="3:43" ht="44.25" customHeight="1">
      <c r="C592" s="13"/>
      <c r="D592" s="160"/>
      <c r="E592" s="160"/>
      <c r="F592" s="160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  <c r="AA592" s="160"/>
      <c r="AB592" s="160"/>
      <c r="AC592" s="160"/>
      <c r="AD592" s="160"/>
      <c r="AE592" s="160"/>
      <c r="AF592" s="160"/>
      <c r="AG592" s="160"/>
      <c r="AH592" s="160"/>
      <c r="AI592" s="160"/>
      <c r="AJ592" s="160"/>
      <c r="AK592" s="160"/>
      <c r="AL592" s="160"/>
      <c r="AM592" s="160"/>
      <c r="AN592" s="160"/>
      <c r="AO592" s="90"/>
      <c r="AP592" s="90"/>
      <c r="AQ592" s="90"/>
    </row>
    <row r="593" spans="3:43" ht="44.25" customHeight="1">
      <c r="C593" s="13"/>
      <c r="D593" s="160"/>
      <c r="E593" s="160"/>
      <c r="F593" s="160"/>
      <c r="G593" s="160"/>
      <c r="H593" s="160"/>
      <c r="I593" s="160"/>
      <c r="J593" s="160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  <c r="AA593" s="160"/>
      <c r="AB593" s="160"/>
      <c r="AC593" s="160"/>
      <c r="AD593" s="160"/>
      <c r="AE593" s="160"/>
      <c r="AF593" s="160"/>
      <c r="AG593" s="160"/>
      <c r="AH593" s="160"/>
      <c r="AI593" s="160"/>
      <c r="AJ593" s="160"/>
      <c r="AK593" s="160"/>
      <c r="AL593" s="160"/>
      <c r="AM593" s="160"/>
      <c r="AN593" s="160"/>
      <c r="AO593" s="90"/>
      <c r="AP593" s="90"/>
      <c r="AQ593" s="90"/>
    </row>
    <row r="594" spans="3:43" ht="44.25" customHeight="1">
      <c r="C594" s="13"/>
      <c r="D594" s="160"/>
      <c r="E594" s="160"/>
      <c r="F594" s="160"/>
      <c r="G594" s="160"/>
      <c r="H594" s="160"/>
      <c r="I594" s="160"/>
      <c r="J594" s="160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  <c r="AA594" s="160"/>
      <c r="AB594" s="160"/>
      <c r="AC594" s="160"/>
      <c r="AD594" s="160"/>
      <c r="AE594" s="160"/>
      <c r="AF594" s="160"/>
      <c r="AG594" s="160"/>
      <c r="AH594" s="160"/>
      <c r="AI594" s="160"/>
      <c r="AJ594" s="160"/>
      <c r="AK594" s="160"/>
      <c r="AL594" s="160"/>
      <c r="AM594" s="160"/>
      <c r="AN594" s="160"/>
      <c r="AO594" s="90"/>
      <c r="AP594" s="90"/>
      <c r="AQ594" s="90"/>
    </row>
    <row r="595" spans="3:43" ht="44.25" customHeight="1">
      <c r="C595" s="13"/>
      <c r="D595" s="160"/>
      <c r="E595" s="160"/>
      <c r="F595" s="160"/>
      <c r="G595" s="160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  <c r="AA595" s="160"/>
      <c r="AB595" s="160"/>
      <c r="AC595" s="160"/>
      <c r="AD595" s="160"/>
      <c r="AE595" s="160"/>
      <c r="AF595" s="160"/>
      <c r="AG595" s="160"/>
      <c r="AH595" s="160"/>
      <c r="AI595" s="160"/>
      <c r="AJ595" s="160"/>
      <c r="AK595" s="160"/>
      <c r="AL595" s="160"/>
      <c r="AM595" s="160"/>
      <c r="AN595" s="160"/>
      <c r="AO595" s="90"/>
      <c r="AP595" s="90"/>
      <c r="AQ595" s="90"/>
    </row>
    <row r="596" spans="3:43" ht="44.25" customHeight="1">
      <c r="C596" s="13"/>
      <c r="D596" s="160"/>
      <c r="E596" s="160"/>
      <c r="F596" s="160"/>
      <c r="G596" s="160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  <c r="AA596" s="160"/>
      <c r="AB596" s="160"/>
      <c r="AC596" s="160"/>
      <c r="AD596" s="160"/>
      <c r="AE596" s="160"/>
      <c r="AF596" s="160"/>
      <c r="AG596" s="160"/>
      <c r="AH596" s="160"/>
      <c r="AI596" s="160"/>
      <c r="AJ596" s="160"/>
      <c r="AK596" s="160"/>
      <c r="AL596" s="160"/>
      <c r="AM596" s="160"/>
      <c r="AN596" s="160"/>
      <c r="AO596" s="90"/>
      <c r="AP596" s="90"/>
      <c r="AQ596" s="90"/>
    </row>
    <row r="597" spans="3:43" ht="44.25" customHeight="1">
      <c r="C597" s="13"/>
      <c r="D597" s="160"/>
      <c r="E597" s="160"/>
      <c r="F597" s="160"/>
      <c r="G597" s="160"/>
      <c r="H597" s="160"/>
      <c r="I597" s="160"/>
      <c r="J597" s="160"/>
      <c r="K597" s="160"/>
      <c r="L597" s="160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  <c r="AA597" s="160"/>
      <c r="AB597" s="160"/>
      <c r="AC597" s="160"/>
      <c r="AD597" s="160"/>
      <c r="AE597" s="160"/>
      <c r="AF597" s="160"/>
      <c r="AG597" s="160"/>
      <c r="AH597" s="160"/>
      <c r="AI597" s="160"/>
      <c r="AJ597" s="160"/>
      <c r="AK597" s="160"/>
      <c r="AL597" s="160"/>
      <c r="AM597" s="160"/>
      <c r="AN597" s="160"/>
      <c r="AO597" s="90"/>
      <c r="AP597" s="90"/>
      <c r="AQ597" s="90"/>
    </row>
    <row r="598" spans="3:43" ht="44.25" customHeight="1">
      <c r="C598" s="13"/>
      <c r="D598" s="160"/>
      <c r="E598" s="160"/>
      <c r="F598" s="160"/>
      <c r="G598" s="160"/>
      <c r="H598" s="160"/>
      <c r="I598" s="160"/>
      <c r="J598" s="160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  <c r="AA598" s="160"/>
      <c r="AB598" s="160"/>
      <c r="AC598" s="160"/>
      <c r="AD598" s="160"/>
      <c r="AE598" s="160"/>
      <c r="AF598" s="160"/>
      <c r="AG598" s="160"/>
      <c r="AH598" s="160"/>
      <c r="AI598" s="160"/>
      <c r="AJ598" s="160"/>
      <c r="AK598" s="160"/>
      <c r="AL598" s="160"/>
      <c r="AM598" s="160"/>
      <c r="AN598" s="160"/>
      <c r="AO598" s="90"/>
      <c r="AP598" s="90"/>
      <c r="AQ598" s="90"/>
    </row>
    <row r="599" spans="3:43" ht="44.25" customHeight="1">
      <c r="C599" s="13"/>
      <c r="D599" s="160"/>
      <c r="E599" s="160"/>
      <c r="F599" s="160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  <c r="AA599" s="160"/>
      <c r="AB599" s="160"/>
      <c r="AC599" s="160"/>
      <c r="AD599" s="160"/>
      <c r="AE599" s="160"/>
      <c r="AF599" s="160"/>
      <c r="AG599" s="160"/>
      <c r="AH599" s="160"/>
      <c r="AI599" s="160"/>
      <c r="AJ599" s="160"/>
      <c r="AK599" s="160"/>
      <c r="AL599" s="160"/>
      <c r="AM599" s="160"/>
      <c r="AN599" s="160"/>
      <c r="AO599" s="90"/>
      <c r="AP599" s="90"/>
      <c r="AQ599" s="90"/>
    </row>
    <row r="600" spans="3:43" ht="44.25" customHeight="1">
      <c r="C600" s="13"/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  <c r="AA600" s="160"/>
      <c r="AB600" s="160"/>
      <c r="AC600" s="160"/>
      <c r="AD600" s="160"/>
      <c r="AE600" s="160"/>
      <c r="AF600" s="160"/>
      <c r="AG600" s="160"/>
      <c r="AH600" s="160"/>
      <c r="AI600" s="160"/>
      <c r="AJ600" s="160"/>
      <c r="AK600" s="160"/>
      <c r="AL600" s="160"/>
      <c r="AM600" s="160"/>
      <c r="AN600" s="160"/>
      <c r="AO600" s="90"/>
      <c r="AP600" s="90"/>
      <c r="AQ600" s="90"/>
    </row>
    <row r="601" spans="3:43" ht="44.25" customHeight="1">
      <c r="C601" s="13"/>
      <c r="D601" s="160"/>
      <c r="E601" s="160"/>
      <c r="F601" s="160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  <c r="AA601" s="160"/>
      <c r="AB601" s="160"/>
      <c r="AC601" s="160"/>
      <c r="AD601" s="160"/>
      <c r="AE601" s="160"/>
      <c r="AF601" s="160"/>
      <c r="AG601" s="160"/>
      <c r="AH601" s="160"/>
      <c r="AI601" s="160"/>
      <c r="AJ601" s="160"/>
      <c r="AK601" s="160"/>
      <c r="AL601" s="160"/>
      <c r="AM601" s="160"/>
      <c r="AN601" s="160"/>
      <c r="AO601" s="90"/>
      <c r="AP601" s="90"/>
      <c r="AQ601" s="90"/>
    </row>
    <row r="602" spans="3:43" ht="44.25" customHeight="1">
      <c r="C602" s="13"/>
      <c r="D602" s="160"/>
      <c r="E602" s="160"/>
      <c r="F602" s="160"/>
      <c r="G602" s="160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  <c r="AA602" s="160"/>
      <c r="AB602" s="160"/>
      <c r="AC602" s="160"/>
      <c r="AD602" s="160"/>
      <c r="AE602" s="160"/>
      <c r="AF602" s="160"/>
      <c r="AG602" s="160"/>
      <c r="AH602" s="160"/>
      <c r="AI602" s="160"/>
      <c r="AJ602" s="160"/>
      <c r="AK602" s="160"/>
      <c r="AL602" s="160"/>
      <c r="AM602" s="160"/>
      <c r="AN602" s="160"/>
      <c r="AO602" s="90"/>
      <c r="AP602" s="90"/>
      <c r="AQ602" s="90"/>
    </row>
    <row r="603" spans="3:43" ht="44.25" customHeight="1">
      <c r="C603" s="13"/>
      <c r="D603" s="160"/>
      <c r="E603" s="160"/>
      <c r="F603" s="160"/>
      <c r="G603" s="160"/>
      <c r="H603" s="160"/>
      <c r="I603" s="160"/>
      <c r="J603" s="160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  <c r="AA603" s="160"/>
      <c r="AB603" s="160"/>
      <c r="AC603" s="160"/>
      <c r="AD603" s="160"/>
      <c r="AE603" s="160"/>
      <c r="AF603" s="160"/>
      <c r="AG603" s="160"/>
      <c r="AH603" s="160"/>
      <c r="AI603" s="160"/>
      <c r="AJ603" s="160"/>
      <c r="AK603" s="160"/>
      <c r="AL603" s="160"/>
      <c r="AM603" s="160"/>
      <c r="AN603" s="160"/>
      <c r="AO603" s="90"/>
      <c r="AP603" s="90"/>
      <c r="AQ603" s="90"/>
    </row>
    <row r="604" spans="3:43" ht="44.25" customHeight="1">
      <c r="C604" s="13"/>
      <c r="D604" s="160"/>
      <c r="E604" s="160"/>
      <c r="F604" s="160"/>
      <c r="G604" s="160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  <c r="AA604" s="160"/>
      <c r="AB604" s="160"/>
      <c r="AC604" s="160"/>
      <c r="AD604" s="160"/>
      <c r="AE604" s="160"/>
      <c r="AF604" s="160"/>
      <c r="AG604" s="160"/>
      <c r="AH604" s="160"/>
      <c r="AI604" s="160"/>
      <c r="AJ604" s="160"/>
      <c r="AK604" s="160"/>
      <c r="AL604" s="160"/>
      <c r="AM604" s="160"/>
      <c r="AN604" s="160"/>
      <c r="AO604" s="90"/>
      <c r="AP604" s="90"/>
      <c r="AQ604" s="90"/>
    </row>
    <row r="605" spans="3:43" ht="44.25" customHeight="1">
      <c r="C605" s="13"/>
      <c r="D605" s="160"/>
      <c r="E605" s="160"/>
      <c r="F605" s="160"/>
      <c r="G605" s="160"/>
      <c r="H605" s="160"/>
      <c r="I605" s="160"/>
      <c r="J605" s="160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  <c r="AA605" s="160"/>
      <c r="AB605" s="160"/>
      <c r="AC605" s="160"/>
      <c r="AD605" s="160"/>
      <c r="AE605" s="160"/>
      <c r="AF605" s="160"/>
      <c r="AG605" s="160"/>
      <c r="AH605" s="160"/>
      <c r="AI605" s="160"/>
      <c r="AJ605" s="160"/>
      <c r="AK605" s="160"/>
      <c r="AL605" s="160"/>
      <c r="AM605" s="160"/>
      <c r="AN605" s="160"/>
      <c r="AO605" s="90"/>
      <c r="AP605" s="90"/>
      <c r="AQ605" s="90"/>
    </row>
    <row r="606" spans="3:43" ht="44.25" customHeight="1">
      <c r="C606" s="13"/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  <c r="AA606" s="160"/>
      <c r="AB606" s="160"/>
      <c r="AC606" s="160"/>
      <c r="AD606" s="160"/>
      <c r="AE606" s="160"/>
      <c r="AF606" s="160"/>
      <c r="AG606" s="160"/>
      <c r="AH606" s="160"/>
      <c r="AI606" s="160"/>
      <c r="AJ606" s="160"/>
      <c r="AK606" s="160"/>
      <c r="AL606" s="160"/>
      <c r="AM606" s="160"/>
      <c r="AN606" s="160"/>
      <c r="AO606" s="90"/>
      <c r="AP606" s="90"/>
      <c r="AQ606" s="90"/>
    </row>
    <row r="607" spans="3:43" ht="44.25" customHeight="1">
      <c r="C607" s="13"/>
      <c r="D607" s="160"/>
      <c r="E607" s="160"/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  <c r="AA607" s="160"/>
      <c r="AB607" s="160"/>
      <c r="AC607" s="160"/>
      <c r="AD607" s="160"/>
      <c r="AE607" s="160"/>
      <c r="AF607" s="160"/>
      <c r="AG607" s="160"/>
      <c r="AH607" s="160"/>
      <c r="AI607" s="160"/>
      <c r="AJ607" s="160"/>
      <c r="AK607" s="160"/>
      <c r="AL607" s="160"/>
      <c r="AM607" s="160"/>
      <c r="AN607" s="160"/>
      <c r="AO607" s="90"/>
      <c r="AP607" s="90"/>
      <c r="AQ607" s="90"/>
    </row>
    <row r="608" spans="3:43" ht="44.25" customHeight="1">
      <c r="C608" s="13"/>
      <c r="D608" s="160"/>
      <c r="E608" s="160"/>
      <c r="F608" s="160"/>
      <c r="G608" s="160"/>
      <c r="H608" s="160"/>
      <c r="I608" s="160"/>
      <c r="J608" s="160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  <c r="AA608" s="160"/>
      <c r="AB608" s="160"/>
      <c r="AC608" s="160"/>
      <c r="AD608" s="160"/>
      <c r="AE608" s="160"/>
      <c r="AF608" s="160"/>
      <c r="AG608" s="160"/>
      <c r="AH608" s="160"/>
      <c r="AI608" s="160"/>
      <c r="AJ608" s="160"/>
      <c r="AK608" s="160"/>
      <c r="AL608" s="160"/>
      <c r="AM608" s="160"/>
      <c r="AN608" s="160"/>
      <c r="AO608" s="90"/>
      <c r="AP608" s="90"/>
      <c r="AQ608" s="90"/>
    </row>
    <row r="609" spans="3:43" ht="44.25" customHeight="1">
      <c r="C609" s="13"/>
      <c r="D609" s="160"/>
      <c r="E609" s="160"/>
      <c r="F609" s="160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  <c r="AA609" s="160"/>
      <c r="AB609" s="160"/>
      <c r="AC609" s="160"/>
      <c r="AD609" s="160"/>
      <c r="AE609" s="160"/>
      <c r="AF609" s="160"/>
      <c r="AG609" s="160"/>
      <c r="AH609" s="160"/>
      <c r="AI609" s="160"/>
      <c r="AJ609" s="160"/>
      <c r="AK609" s="160"/>
      <c r="AL609" s="160"/>
      <c r="AM609" s="160"/>
      <c r="AN609" s="160"/>
      <c r="AO609" s="90"/>
      <c r="AP609" s="90"/>
      <c r="AQ609" s="90"/>
    </row>
    <row r="610" spans="3:43" ht="44.25" customHeight="1">
      <c r="C610" s="13"/>
      <c r="D610" s="160"/>
      <c r="E610" s="160"/>
      <c r="F610" s="160"/>
      <c r="G610" s="160"/>
      <c r="H610" s="160"/>
      <c r="I610" s="160"/>
      <c r="J610" s="160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  <c r="AA610" s="160"/>
      <c r="AB610" s="160"/>
      <c r="AC610" s="160"/>
      <c r="AD610" s="160"/>
      <c r="AE610" s="160"/>
      <c r="AF610" s="160"/>
      <c r="AG610" s="160"/>
      <c r="AH610" s="160"/>
      <c r="AI610" s="160"/>
      <c r="AJ610" s="160"/>
      <c r="AK610" s="160"/>
      <c r="AL610" s="160"/>
      <c r="AM610" s="160"/>
      <c r="AN610" s="160"/>
      <c r="AO610" s="90"/>
      <c r="AP610" s="90"/>
      <c r="AQ610" s="90"/>
    </row>
    <row r="611" spans="3:43" ht="44.25" customHeight="1">
      <c r="C611" s="13"/>
      <c r="D611" s="160"/>
      <c r="E611" s="160"/>
      <c r="F611" s="160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  <c r="AA611" s="160"/>
      <c r="AB611" s="160"/>
      <c r="AC611" s="160"/>
      <c r="AD611" s="160"/>
      <c r="AE611" s="160"/>
      <c r="AF611" s="160"/>
      <c r="AG611" s="160"/>
      <c r="AH611" s="160"/>
      <c r="AI611" s="160"/>
      <c r="AJ611" s="160"/>
      <c r="AK611" s="160"/>
      <c r="AL611" s="160"/>
      <c r="AM611" s="160"/>
      <c r="AN611" s="160"/>
      <c r="AO611" s="90"/>
      <c r="AP611" s="90"/>
      <c r="AQ611" s="90"/>
    </row>
    <row r="612" spans="3:43" ht="44.25" customHeight="1">
      <c r="C612" s="13"/>
      <c r="D612" s="160"/>
      <c r="E612" s="160"/>
      <c r="F612" s="160"/>
      <c r="G612" s="160"/>
      <c r="H612" s="160"/>
      <c r="I612" s="160"/>
      <c r="J612" s="160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  <c r="AA612" s="160"/>
      <c r="AB612" s="160"/>
      <c r="AC612" s="160"/>
      <c r="AD612" s="160"/>
      <c r="AE612" s="160"/>
      <c r="AF612" s="160"/>
      <c r="AG612" s="160"/>
      <c r="AH612" s="160"/>
      <c r="AI612" s="160"/>
      <c r="AJ612" s="160"/>
      <c r="AK612" s="160"/>
      <c r="AL612" s="160"/>
      <c r="AM612" s="160"/>
      <c r="AN612" s="160"/>
      <c r="AO612" s="90"/>
      <c r="AP612" s="90"/>
      <c r="AQ612" s="90"/>
    </row>
    <row r="613" spans="3:43" ht="44.25" customHeight="1">
      <c r="C613" s="13"/>
      <c r="D613" s="160"/>
      <c r="E613" s="160"/>
      <c r="F613" s="160"/>
      <c r="G613" s="160"/>
      <c r="H613" s="160"/>
      <c r="I613" s="160"/>
      <c r="J613" s="160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  <c r="AA613" s="160"/>
      <c r="AB613" s="160"/>
      <c r="AC613" s="160"/>
      <c r="AD613" s="160"/>
      <c r="AE613" s="160"/>
      <c r="AF613" s="160"/>
      <c r="AG613" s="160"/>
      <c r="AH613" s="160"/>
      <c r="AI613" s="160"/>
      <c r="AJ613" s="160"/>
      <c r="AK613" s="160"/>
      <c r="AL613" s="160"/>
      <c r="AM613" s="160"/>
      <c r="AN613" s="160"/>
      <c r="AO613" s="90"/>
      <c r="AP613" s="90"/>
      <c r="AQ613" s="90"/>
    </row>
    <row r="614" spans="3:43" ht="44.25" customHeight="1">
      <c r="C614" s="13"/>
      <c r="D614" s="160"/>
      <c r="E614" s="160"/>
      <c r="F614" s="160"/>
      <c r="G614" s="160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  <c r="AA614" s="160"/>
      <c r="AB614" s="160"/>
      <c r="AC614" s="160"/>
      <c r="AD614" s="160"/>
      <c r="AE614" s="160"/>
      <c r="AF614" s="160"/>
      <c r="AG614" s="160"/>
      <c r="AH614" s="160"/>
      <c r="AI614" s="160"/>
      <c r="AJ614" s="160"/>
      <c r="AK614" s="160"/>
      <c r="AL614" s="160"/>
      <c r="AM614" s="160"/>
      <c r="AN614" s="160"/>
      <c r="AO614" s="90"/>
      <c r="AP614" s="90"/>
      <c r="AQ614" s="90"/>
    </row>
    <row r="615" spans="3:43" ht="44.25" customHeight="1">
      <c r="C615" s="13"/>
      <c r="D615" s="160"/>
      <c r="E615" s="160"/>
      <c r="F615" s="160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  <c r="AA615" s="160"/>
      <c r="AB615" s="160"/>
      <c r="AC615" s="160"/>
      <c r="AD615" s="160"/>
      <c r="AE615" s="160"/>
      <c r="AF615" s="160"/>
      <c r="AG615" s="160"/>
      <c r="AH615" s="160"/>
      <c r="AI615" s="160"/>
      <c r="AJ615" s="160"/>
      <c r="AK615" s="160"/>
      <c r="AL615" s="160"/>
      <c r="AM615" s="160"/>
      <c r="AN615" s="160"/>
      <c r="AO615" s="90"/>
      <c r="AP615" s="90"/>
      <c r="AQ615" s="90"/>
    </row>
    <row r="616" spans="3:43" ht="44.25" customHeight="1">
      <c r="C616" s="13"/>
      <c r="D616" s="160"/>
      <c r="E616" s="160"/>
      <c r="F616" s="160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  <c r="AA616" s="160"/>
      <c r="AB616" s="160"/>
      <c r="AC616" s="160"/>
      <c r="AD616" s="160"/>
      <c r="AE616" s="160"/>
      <c r="AF616" s="160"/>
      <c r="AG616" s="160"/>
      <c r="AH616" s="160"/>
      <c r="AI616" s="160"/>
      <c r="AJ616" s="160"/>
      <c r="AK616" s="160"/>
      <c r="AL616" s="160"/>
      <c r="AM616" s="160"/>
      <c r="AN616" s="160"/>
      <c r="AO616" s="90"/>
      <c r="AP616" s="90"/>
      <c r="AQ616" s="90"/>
    </row>
    <row r="617" spans="3:43" ht="44.25" customHeight="1">
      <c r="C617" s="13"/>
      <c r="D617" s="160"/>
      <c r="E617" s="160"/>
      <c r="F617" s="160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  <c r="AA617" s="160"/>
      <c r="AB617" s="160"/>
      <c r="AC617" s="160"/>
      <c r="AD617" s="160"/>
      <c r="AE617" s="160"/>
      <c r="AF617" s="160"/>
      <c r="AG617" s="160"/>
      <c r="AH617" s="160"/>
      <c r="AI617" s="160"/>
      <c r="AJ617" s="160"/>
      <c r="AK617" s="160"/>
      <c r="AL617" s="160"/>
      <c r="AM617" s="160"/>
      <c r="AN617" s="160"/>
      <c r="AO617" s="90"/>
      <c r="AP617" s="90"/>
      <c r="AQ617" s="90"/>
    </row>
    <row r="618" spans="3:43" ht="44.25" customHeight="1">
      <c r="C618" s="13"/>
      <c r="D618" s="160"/>
      <c r="E618" s="160"/>
      <c r="F618" s="160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  <c r="AA618" s="160"/>
      <c r="AB618" s="160"/>
      <c r="AC618" s="160"/>
      <c r="AD618" s="160"/>
      <c r="AE618" s="160"/>
      <c r="AF618" s="160"/>
      <c r="AG618" s="160"/>
      <c r="AH618" s="160"/>
      <c r="AI618" s="160"/>
      <c r="AJ618" s="160"/>
      <c r="AK618" s="160"/>
      <c r="AL618" s="160"/>
      <c r="AM618" s="160"/>
      <c r="AN618" s="160"/>
      <c r="AO618" s="90"/>
      <c r="AP618" s="90"/>
      <c r="AQ618" s="90"/>
    </row>
    <row r="619" spans="3:43" ht="44.25" customHeight="1">
      <c r="C619" s="13"/>
      <c r="D619" s="160"/>
      <c r="E619" s="160"/>
      <c r="F619" s="160"/>
      <c r="G619" s="160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  <c r="AA619" s="160"/>
      <c r="AB619" s="160"/>
      <c r="AC619" s="160"/>
      <c r="AD619" s="160"/>
      <c r="AE619" s="160"/>
      <c r="AF619" s="160"/>
      <c r="AG619" s="160"/>
      <c r="AH619" s="160"/>
      <c r="AI619" s="160"/>
      <c r="AJ619" s="160"/>
      <c r="AK619" s="160"/>
      <c r="AL619" s="160"/>
      <c r="AM619" s="160"/>
      <c r="AN619" s="160"/>
      <c r="AO619" s="90"/>
      <c r="AP619" s="90"/>
      <c r="AQ619" s="90"/>
    </row>
    <row r="620" spans="3:43" ht="44.25" customHeight="1">
      <c r="C620" s="13"/>
      <c r="D620" s="160"/>
      <c r="E620" s="160"/>
      <c r="F620" s="160"/>
      <c r="G620" s="160"/>
      <c r="H620" s="160"/>
      <c r="I620" s="160"/>
      <c r="J620" s="160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  <c r="AA620" s="160"/>
      <c r="AB620" s="160"/>
      <c r="AC620" s="160"/>
      <c r="AD620" s="160"/>
      <c r="AE620" s="160"/>
      <c r="AF620" s="160"/>
      <c r="AG620" s="160"/>
      <c r="AH620" s="160"/>
      <c r="AI620" s="160"/>
      <c r="AJ620" s="160"/>
      <c r="AK620" s="160"/>
      <c r="AL620" s="160"/>
      <c r="AM620" s="160"/>
      <c r="AN620" s="160"/>
      <c r="AO620" s="90"/>
      <c r="AP620" s="90"/>
      <c r="AQ620" s="90"/>
    </row>
    <row r="621" spans="3:43" ht="44.25" customHeight="1">
      <c r="C621" s="13"/>
      <c r="D621" s="160"/>
      <c r="E621" s="160"/>
      <c r="F621" s="160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  <c r="AA621" s="160"/>
      <c r="AB621" s="160"/>
      <c r="AC621" s="160"/>
      <c r="AD621" s="160"/>
      <c r="AE621" s="160"/>
      <c r="AF621" s="160"/>
      <c r="AG621" s="160"/>
      <c r="AH621" s="160"/>
      <c r="AI621" s="160"/>
      <c r="AJ621" s="160"/>
      <c r="AK621" s="160"/>
      <c r="AL621" s="160"/>
      <c r="AM621" s="160"/>
      <c r="AN621" s="160"/>
      <c r="AO621" s="90"/>
      <c r="AP621" s="90"/>
      <c r="AQ621" s="90"/>
    </row>
    <row r="622" spans="3:43" ht="44.25" customHeight="1">
      <c r="C622" s="13"/>
      <c r="D622" s="160"/>
      <c r="E622" s="160"/>
      <c r="F622" s="160"/>
      <c r="G622" s="160"/>
      <c r="H622" s="160"/>
      <c r="I622" s="160"/>
      <c r="J622" s="160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  <c r="AA622" s="160"/>
      <c r="AB622" s="160"/>
      <c r="AC622" s="160"/>
      <c r="AD622" s="160"/>
      <c r="AE622" s="160"/>
      <c r="AF622" s="160"/>
      <c r="AG622" s="160"/>
      <c r="AH622" s="160"/>
      <c r="AI622" s="160"/>
      <c r="AJ622" s="160"/>
      <c r="AK622" s="160"/>
      <c r="AL622" s="160"/>
      <c r="AM622" s="160"/>
      <c r="AN622" s="160"/>
      <c r="AO622" s="90"/>
      <c r="AP622" s="90"/>
      <c r="AQ622" s="90"/>
    </row>
    <row r="623" spans="3:43" ht="44.25" customHeight="1">
      <c r="C623" s="13"/>
      <c r="D623" s="160"/>
      <c r="E623" s="160"/>
      <c r="F623" s="160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  <c r="AA623" s="160"/>
      <c r="AB623" s="160"/>
      <c r="AC623" s="160"/>
      <c r="AD623" s="160"/>
      <c r="AE623" s="160"/>
      <c r="AF623" s="160"/>
      <c r="AG623" s="160"/>
      <c r="AH623" s="160"/>
      <c r="AI623" s="160"/>
      <c r="AJ623" s="160"/>
      <c r="AK623" s="160"/>
      <c r="AL623" s="160"/>
      <c r="AM623" s="160"/>
      <c r="AN623" s="160"/>
      <c r="AO623" s="90"/>
      <c r="AP623" s="90"/>
      <c r="AQ623" s="90"/>
    </row>
    <row r="624" spans="3:43" ht="44.25" customHeight="1">
      <c r="C624" s="13"/>
      <c r="D624" s="160"/>
      <c r="E624" s="160"/>
      <c r="F624" s="160"/>
      <c r="G624" s="160"/>
      <c r="H624" s="160"/>
      <c r="I624" s="160"/>
      <c r="J624" s="160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  <c r="AA624" s="160"/>
      <c r="AB624" s="160"/>
      <c r="AC624" s="160"/>
      <c r="AD624" s="160"/>
      <c r="AE624" s="160"/>
      <c r="AF624" s="160"/>
      <c r="AG624" s="160"/>
      <c r="AH624" s="160"/>
      <c r="AI624" s="160"/>
      <c r="AJ624" s="160"/>
      <c r="AK624" s="160"/>
      <c r="AL624" s="160"/>
      <c r="AM624" s="160"/>
      <c r="AN624" s="160"/>
      <c r="AO624" s="90"/>
      <c r="AP624" s="90"/>
      <c r="AQ624" s="90"/>
    </row>
    <row r="625" spans="3:43" ht="44.25" customHeight="1">
      <c r="C625" s="13"/>
      <c r="D625" s="160"/>
      <c r="E625" s="160"/>
      <c r="F625" s="160"/>
      <c r="G625" s="160"/>
      <c r="H625" s="160"/>
      <c r="I625" s="160"/>
      <c r="J625" s="160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  <c r="AA625" s="160"/>
      <c r="AB625" s="160"/>
      <c r="AC625" s="160"/>
      <c r="AD625" s="160"/>
      <c r="AE625" s="160"/>
      <c r="AF625" s="160"/>
      <c r="AG625" s="160"/>
      <c r="AH625" s="160"/>
      <c r="AI625" s="160"/>
      <c r="AJ625" s="160"/>
      <c r="AK625" s="160"/>
      <c r="AL625" s="160"/>
      <c r="AM625" s="160"/>
      <c r="AN625" s="160"/>
      <c r="AO625" s="90"/>
      <c r="AP625" s="90"/>
      <c r="AQ625" s="90"/>
    </row>
    <row r="626" spans="3:43" ht="44.25" customHeight="1">
      <c r="C626" s="13"/>
      <c r="D626" s="160"/>
      <c r="E626" s="160"/>
      <c r="F626" s="160"/>
      <c r="G626" s="160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  <c r="AA626" s="160"/>
      <c r="AB626" s="160"/>
      <c r="AC626" s="160"/>
      <c r="AD626" s="160"/>
      <c r="AE626" s="160"/>
      <c r="AF626" s="160"/>
      <c r="AG626" s="160"/>
      <c r="AH626" s="160"/>
      <c r="AI626" s="160"/>
      <c r="AJ626" s="160"/>
      <c r="AK626" s="160"/>
      <c r="AL626" s="160"/>
      <c r="AM626" s="160"/>
      <c r="AN626" s="160"/>
      <c r="AO626" s="90"/>
      <c r="AP626" s="90"/>
      <c r="AQ626" s="90"/>
    </row>
    <row r="627" spans="3:43" ht="44.25" customHeight="1">
      <c r="C627" s="13"/>
      <c r="D627" s="160"/>
      <c r="E627" s="160"/>
      <c r="F627" s="160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  <c r="AA627" s="160"/>
      <c r="AB627" s="160"/>
      <c r="AC627" s="160"/>
      <c r="AD627" s="160"/>
      <c r="AE627" s="160"/>
      <c r="AF627" s="160"/>
      <c r="AG627" s="160"/>
      <c r="AH627" s="160"/>
      <c r="AI627" s="160"/>
      <c r="AJ627" s="160"/>
      <c r="AK627" s="160"/>
      <c r="AL627" s="160"/>
      <c r="AM627" s="160"/>
      <c r="AN627" s="160"/>
      <c r="AO627" s="90"/>
      <c r="AP627" s="90"/>
      <c r="AQ627" s="90"/>
    </row>
    <row r="628" spans="3:43" ht="44.25" customHeight="1">
      <c r="C628" s="13"/>
      <c r="D628" s="160"/>
      <c r="E628" s="160"/>
      <c r="F628" s="160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  <c r="AA628" s="160"/>
      <c r="AB628" s="160"/>
      <c r="AC628" s="160"/>
      <c r="AD628" s="160"/>
      <c r="AE628" s="160"/>
      <c r="AF628" s="160"/>
      <c r="AG628" s="160"/>
      <c r="AH628" s="160"/>
      <c r="AI628" s="160"/>
      <c r="AJ628" s="160"/>
      <c r="AK628" s="160"/>
      <c r="AL628" s="160"/>
      <c r="AM628" s="160"/>
      <c r="AN628" s="160"/>
      <c r="AO628" s="90"/>
      <c r="AP628" s="90"/>
      <c r="AQ628" s="90"/>
    </row>
    <row r="629" spans="3:43" ht="44.25" customHeight="1">
      <c r="C629" s="13"/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  <c r="AA629" s="160"/>
      <c r="AB629" s="160"/>
      <c r="AC629" s="160"/>
      <c r="AD629" s="160"/>
      <c r="AE629" s="160"/>
      <c r="AF629" s="160"/>
      <c r="AG629" s="160"/>
      <c r="AH629" s="160"/>
      <c r="AI629" s="160"/>
      <c r="AJ629" s="160"/>
      <c r="AK629" s="160"/>
      <c r="AL629" s="160"/>
      <c r="AM629" s="160"/>
      <c r="AN629" s="160"/>
      <c r="AO629" s="90"/>
      <c r="AP629" s="90"/>
      <c r="AQ629" s="90"/>
    </row>
    <row r="630" spans="3:43" ht="44.25" customHeight="1">
      <c r="C630" s="13"/>
      <c r="D630" s="160"/>
      <c r="E630" s="160"/>
      <c r="F630" s="160"/>
      <c r="G630" s="160"/>
      <c r="H630" s="160"/>
      <c r="I630" s="160"/>
      <c r="J630" s="160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  <c r="AA630" s="160"/>
      <c r="AB630" s="160"/>
      <c r="AC630" s="160"/>
      <c r="AD630" s="160"/>
      <c r="AE630" s="160"/>
      <c r="AF630" s="160"/>
      <c r="AG630" s="160"/>
      <c r="AH630" s="160"/>
      <c r="AI630" s="160"/>
      <c r="AJ630" s="160"/>
      <c r="AK630" s="160"/>
      <c r="AL630" s="160"/>
      <c r="AM630" s="160"/>
      <c r="AN630" s="160"/>
      <c r="AO630" s="90"/>
      <c r="AP630" s="90"/>
      <c r="AQ630" s="90"/>
    </row>
    <row r="631" spans="3:43" ht="44.25" customHeight="1">
      <c r="C631" s="13"/>
      <c r="D631" s="160"/>
      <c r="E631" s="160"/>
      <c r="F631" s="160"/>
      <c r="G631" s="160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  <c r="AA631" s="160"/>
      <c r="AB631" s="160"/>
      <c r="AC631" s="160"/>
      <c r="AD631" s="160"/>
      <c r="AE631" s="160"/>
      <c r="AF631" s="160"/>
      <c r="AG631" s="160"/>
      <c r="AH631" s="160"/>
      <c r="AI631" s="160"/>
      <c r="AJ631" s="160"/>
      <c r="AK631" s="160"/>
      <c r="AL631" s="160"/>
      <c r="AM631" s="160"/>
      <c r="AN631" s="160"/>
      <c r="AO631" s="90"/>
      <c r="AP631" s="90"/>
      <c r="AQ631" s="90"/>
    </row>
    <row r="632" spans="3:43" ht="44.25" customHeight="1">
      <c r="C632" s="13"/>
      <c r="D632" s="160"/>
      <c r="E632" s="160"/>
      <c r="F632" s="160"/>
      <c r="G632" s="160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  <c r="AA632" s="160"/>
      <c r="AB632" s="160"/>
      <c r="AC632" s="160"/>
      <c r="AD632" s="160"/>
      <c r="AE632" s="160"/>
      <c r="AF632" s="160"/>
      <c r="AG632" s="160"/>
      <c r="AH632" s="160"/>
      <c r="AI632" s="160"/>
      <c r="AJ632" s="160"/>
      <c r="AK632" s="160"/>
      <c r="AL632" s="160"/>
      <c r="AM632" s="160"/>
      <c r="AN632" s="160"/>
      <c r="AO632" s="90"/>
      <c r="AP632" s="90"/>
      <c r="AQ632" s="90"/>
    </row>
    <row r="633" spans="3:43" ht="44.25" customHeight="1">
      <c r="C633" s="13"/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  <c r="AA633" s="160"/>
      <c r="AB633" s="160"/>
      <c r="AC633" s="160"/>
      <c r="AD633" s="160"/>
      <c r="AE633" s="160"/>
      <c r="AF633" s="160"/>
      <c r="AG633" s="160"/>
      <c r="AH633" s="160"/>
      <c r="AI633" s="160"/>
      <c r="AJ633" s="160"/>
      <c r="AK633" s="160"/>
      <c r="AL633" s="160"/>
      <c r="AM633" s="160"/>
      <c r="AN633" s="160"/>
      <c r="AO633" s="90"/>
      <c r="AP633" s="90"/>
      <c r="AQ633" s="90"/>
    </row>
    <row r="634" spans="3:43" ht="44.25" customHeight="1">
      <c r="C634" s="13"/>
      <c r="D634" s="160"/>
      <c r="E634" s="160"/>
      <c r="F634" s="160"/>
      <c r="G634" s="160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  <c r="AA634" s="160"/>
      <c r="AB634" s="160"/>
      <c r="AC634" s="160"/>
      <c r="AD634" s="160"/>
      <c r="AE634" s="160"/>
      <c r="AF634" s="160"/>
      <c r="AG634" s="160"/>
      <c r="AH634" s="160"/>
      <c r="AI634" s="160"/>
      <c r="AJ634" s="160"/>
      <c r="AK634" s="160"/>
      <c r="AL634" s="160"/>
      <c r="AM634" s="160"/>
      <c r="AN634" s="160"/>
      <c r="AO634" s="90"/>
      <c r="AP634" s="90"/>
      <c r="AQ634" s="90"/>
    </row>
    <row r="635" spans="3:43" ht="44.25" customHeight="1">
      <c r="C635" s="13"/>
      <c r="D635" s="160"/>
      <c r="E635" s="160"/>
      <c r="F635" s="160"/>
      <c r="G635" s="160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  <c r="AA635" s="160"/>
      <c r="AB635" s="160"/>
      <c r="AC635" s="160"/>
      <c r="AD635" s="160"/>
      <c r="AE635" s="160"/>
      <c r="AF635" s="160"/>
      <c r="AG635" s="160"/>
      <c r="AH635" s="160"/>
      <c r="AI635" s="160"/>
      <c r="AJ635" s="160"/>
      <c r="AK635" s="160"/>
      <c r="AL635" s="160"/>
      <c r="AM635" s="160"/>
      <c r="AN635" s="160"/>
      <c r="AO635" s="90"/>
      <c r="AP635" s="90"/>
      <c r="AQ635" s="90"/>
    </row>
    <row r="636" spans="3:43" ht="44.25" customHeight="1">
      <c r="C636" s="13"/>
      <c r="D636" s="160"/>
      <c r="E636" s="160"/>
      <c r="F636" s="160"/>
      <c r="G636" s="160"/>
      <c r="H636" s="160"/>
      <c r="I636" s="160"/>
      <c r="J636" s="160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  <c r="AA636" s="160"/>
      <c r="AB636" s="160"/>
      <c r="AC636" s="160"/>
      <c r="AD636" s="160"/>
      <c r="AE636" s="160"/>
      <c r="AF636" s="160"/>
      <c r="AG636" s="160"/>
      <c r="AH636" s="160"/>
      <c r="AI636" s="160"/>
      <c r="AJ636" s="160"/>
      <c r="AK636" s="160"/>
      <c r="AL636" s="160"/>
      <c r="AM636" s="160"/>
      <c r="AN636" s="160"/>
      <c r="AO636" s="90"/>
      <c r="AP636" s="90"/>
      <c r="AQ636" s="90"/>
    </row>
    <row r="637" spans="3:43" ht="44.25" customHeight="1">
      <c r="C637" s="13"/>
      <c r="D637" s="160"/>
      <c r="E637" s="160"/>
      <c r="F637" s="160"/>
      <c r="G637" s="160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  <c r="AA637" s="160"/>
      <c r="AB637" s="160"/>
      <c r="AC637" s="160"/>
      <c r="AD637" s="160"/>
      <c r="AE637" s="160"/>
      <c r="AF637" s="160"/>
      <c r="AG637" s="160"/>
      <c r="AH637" s="160"/>
      <c r="AI637" s="160"/>
      <c r="AJ637" s="160"/>
      <c r="AK637" s="160"/>
      <c r="AL637" s="160"/>
      <c r="AM637" s="160"/>
      <c r="AN637" s="160"/>
      <c r="AO637" s="90"/>
      <c r="AP637" s="90"/>
      <c r="AQ637" s="90"/>
    </row>
    <row r="638" spans="3:43" ht="44.25" customHeight="1">
      <c r="C638" s="13"/>
      <c r="D638" s="160"/>
      <c r="E638" s="160"/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  <c r="AA638" s="160"/>
      <c r="AB638" s="160"/>
      <c r="AC638" s="160"/>
      <c r="AD638" s="160"/>
      <c r="AE638" s="160"/>
      <c r="AF638" s="160"/>
      <c r="AG638" s="160"/>
      <c r="AH638" s="160"/>
      <c r="AI638" s="160"/>
      <c r="AJ638" s="160"/>
      <c r="AK638" s="160"/>
      <c r="AL638" s="160"/>
      <c r="AM638" s="160"/>
      <c r="AN638" s="160"/>
      <c r="AO638" s="90"/>
      <c r="AP638" s="90"/>
      <c r="AQ638" s="90"/>
    </row>
    <row r="639" spans="3:43" ht="44.25" customHeight="1">
      <c r="C639" s="13"/>
      <c r="D639" s="160"/>
      <c r="E639" s="160"/>
      <c r="F639" s="160"/>
      <c r="G639" s="160"/>
      <c r="H639" s="160"/>
      <c r="I639" s="160"/>
      <c r="J639" s="160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  <c r="AA639" s="160"/>
      <c r="AB639" s="160"/>
      <c r="AC639" s="160"/>
      <c r="AD639" s="160"/>
      <c r="AE639" s="160"/>
      <c r="AF639" s="160"/>
      <c r="AG639" s="160"/>
      <c r="AH639" s="160"/>
      <c r="AI639" s="160"/>
      <c r="AJ639" s="160"/>
      <c r="AK639" s="160"/>
      <c r="AL639" s="160"/>
      <c r="AM639" s="160"/>
      <c r="AN639" s="160"/>
      <c r="AO639" s="90"/>
      <c r="AP639" s="90"/>
      <c r="AQ639" s="90"/>
    </row>
    <row r="640" spans="3:43" ht="44.25" customHeight="1">
      <c r="C640" s="13"/>
      <c r="D640" s="160"/>
      <c r="E640" s="160"/>
      <c r="F640" s="160"/>
      <c r="G640" s="160"/>
      <c r="H640" s="160"/>
      <c r="I640" s="160"/>
      <c r="J640" s="160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  <c r="AA640" s="160"/>
      <c r="AB640" s="160"/>
      <c r="AC640" s="160"/>
      <c r="AD640" s="160"/>
      <c r="AE640" s="160"/>
      <c r="AF640" s="160"/>
      <c r="AG640" s="160"/>
      <c r="AH640" s="160"/>
      <c r="AI640" s="160"/>
      <c r="AJ640" s="160"/>
      <c r="AK640" s="160"/>
      <c r="AL640" s="160"/>
      <c r="AM640" s="160"/>
      <c r="AN640" s="160"/>
      <c r="AO640" s="90"/>
      <c r="AP640" s="90"/>
      <c r="AQ640" s="90"/>
    </row>
    <row r="641" spans="3:43" ht="44.25" customHeight="1">
      <c r="C641" s="13"/>
      <c r="D641" s="160"/>
      <c r="E641" s="160"/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  <c r="AA641" s="160"/>
      <c r="AB641" s="160"/>
      <c r="AC641" s="160"/>
      <c r="AD641" s="160"/>
      <c r="AE641" s="160"/>
      <c r="AF641" s="160"/>
      <c r="AG641" s="160"/>
      <c r="AH641" s="160"/>
      <c r="AI641" s="160"/>
      <c r="AJ641" s="160"/>
      <c r="AK641" s="160"/>
      <c r="AL641" s="160"/>
      <c r="AM641" s="160"/>
      <c r="AN641" s="160"/>
      <c r="AO641" s="90"/>
      <c r="AP641" s="90"/>
      <c r="AQ641" s="90"/>
    </row>
    <row r="642" spans="3:43" ht="44.25" customHeight="1">
      <c r="C642" s="13"/>
      <c r="D642" s="160"/>
      <c r="E642" s="160"/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  <c r="AA642" s="160"/>
      <c r="AB642" s="160"/>
      <c r="AC642" s="160"/>
      <c r="AD642" s="160"/>
      <c r="AE642" s="160"/>
      <c r="AF642" s="160"/>
      <c r="AG642" s="160"/>
      <c r="AH642" s="160"/>
      <c r="AI642" s="160"/>
      <c r="AJ642" s="160"/>
      <c r="AK642" s="160"/>
      <c r="AL642" s="160"/>
      <c r="AM642" s="160"/>
      <c r="AN642" s="160"/>
      <c r="AO642" s="90"/>
      <c r="AP642" s="90"/>
      <c r="AQ642" s="90"/>
    </row>
    <row r="643" spans="3:43" ht="44.25" customHeight="1">
      <c r="C643" s="13"/>
      <c r="D643" s="160"/>
      <c r="E643" s="160"/>
      <c r="F643" s="160"/>
      <c r="G643" s="160"/>
      <c r="H643" s="160"/>
      <c r="I643" s="160"/>
      <c r="J643" s="160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  <c r="AA643" s="160"/>
      <c r="AB643" s="160"/>
      <c r="AC643" s="160"/>
      <c r="AD643" s="160"/>
      <c r="AE643" s="160"/>
      <c r="AF643" s="160"/>
      <c r="AG643" s="160"/>
      <c r="AH643" s="160"/>
      <c r="AI643" s="160"/>
      <c r="AJ643" s="160"/>
      <c r="AK643" s="160"/>
      <c r="AL643" s="160"/>
      <c r="AM643" s="160"/>
      <c r="AN643" s="160"/>
      <c r="AO643" s="90"/>
      <c r="AP643" s="90"/>
      <c r="AQ643" s="90"/>
    </row>
    <row r="644" spans="3:43" ht="44.25" customHeight="1">
      <c r="C644" s="13"/>
      <c r="D644" s="160"/>
      <c r="E644" s="160"/>
      <c r="F644" s="160"/>
      <c r="G644" s="160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  <c r="AA644" s="160"/>
      <c r="AB644" s="160"/>
      <c r="AC644" s="160"/>
      <c r="AD644" s="160"/>
      <c r="AE644" s="160"/>
      <c r="AF644" s="160"/>
      <c r="AG644" s="160"/>
      <c r="AH644" s="160"/>
      <c r="AI644" s="160"/>
      <c r="AJ644" s="160"/>
      <c r="AK644" s="160"/>
      <c r="AL644" s="160"/>
      <c r="AM644" s="160"/>
      <c r="AN644" s="160"/>
      <c r="AO644" s="90"/>
      <c r="AP644" s="90"/>
      <c r="AQ644" s="90"/>
    </row>
    <row r="645" spans="3:43" ht="44.25" customHeight="1">
      <c r="C645" s="13"/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  <c r="AA645" s="160"/>
      <c r="AB645" s="160"/>
      <c r="AC645" s="160"/>
      <c r="AD645" s="160"/>
      <c r="AE645" s="160"/>
      <c r="AF645" s="160"/>
      <c r="AG645" s="160"/>
      <c r="AH645" s="160"/>
      <c r="AI645" s="160"/>
      <c r="AJ645" s="160"/>
      <c r="AK645" s="160"/>
      <c r="AL645" s="160"/>
      <c r="AM645" s="160"/>
      <c r="AN645" s="160"/>
      <c r="AO645" s="90"/>
      <c r="AP645" s="90"/>
      <c r="AQ645" s="90"/>
    </row>
    <row r="646" spans="3:43" ht="44.25" customHeight="1">
      <c r="C646" s="13"/>
      <c r="D646" s="160"/>
      <c r="E646" s="160"/>
      <c r="F646" s="160"/>
      <c r="G646" s="160"/>
      <c r="H646" s="160"/>
      <c r="I646" s="160"/>
      <c r="J646" s="160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  <c r="AA646" s="160"/>
      <c r="AB646" s="160"/>
      <c r="AC646" s="160"/>
      <c r="AD646" s="160"/>
      <c r="AE646" s="160"/>
      <c r="AF646" s="160"/>
      <c r="AG646" s="160"/>
      <c r="AH646" s="160"/>
      <c r="AI646" s="160"/>
      <c r="AJ646" s="160"/>
      <c r="AK646" s="160"/>
      <c r="AL646" s="160"/>
      <c r="AM646" s="160"/>
      <c r="AN646" s="160"/>
      <c r="AO646" s="90"/>
      <c r="AP646" s="90"/>
      <c r="AQ646" s="90"/>
    </row>
    <row r="647" spans="3:43" ht="44.25" customHeight="1">
      <c r="C647" s="13"/>
      <c r="D647" s="160"/>
      <c r="E647" s="160"/>
      <c r="F647" s="160"/>
      <c r="G647" s="160"/>
      <c r="H647" s="160"/>
      <c r="I647" s="160"/>
      <c r="J647" s="160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  <c r="AA647" s="160"/>
      <c r="AB647" s="160"/>
      <c r="AC647" s="160"/>
      <c r="AD647" s="160"/>
      <c r="AE647" s="160"/>
      <c r="AF647" s="160"/>
      <c r="AG647" s="160"/>
      <c r="AH647" s="160"/>
      <c r="AI647" s="160"/>
      <c r="AJ647" s="160"/>
      <c r="AK647" s="160"/>
      <c r="AL647" s="160"/>
      <c r="AM647" s="160"/>
      <c r="AN647" s="160"/>
      <c r="AO647" s="90"/>
      <c r="AP647" s="90"/>
      <c r="AQ647" s="90"/>
    </row>
    <row r="648" spans="3:43" ht="44.25" customHeight="1">
      <c r="C648" s="13"/>
      <c r="D648" s="160"/>
      <c r="E648" s="160"/>
      <c r="F648" s="160"/>
      <c r="G648" s="160"/>
      <c r="H648" s="160"/>
      <c r="I648" s="160"/>
      <c r="J648" s="160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  <c r="AA648" s="160"/>
      <c r="AB648" s="160"/>
      <c r="AC648" s="160"/>
      <c r="AD648" s="160"/>
      <c r="AE648" s="160"/>
      <c r="AF648" s="160"/>
      <c r="AG648" s="160"/>
      <c r="AH648" s="160"/>
      <c r="AI648" s="160"/>
      <c r="AJ648" s="160"/>
      <c r="AK648" s="160"/>
      <c r="AL648" s="160"/>
      <c r="AM648" s="160"/>
      <c r="AN648" s="160"/>
      <c r="AO648" s="90"/>
      <c r="AP648" s="90"/>
      <c r="AQ648" s="90"/>
    </row>
    <row r="649" spans="3:43" ht="44.25" customHeight="1">
      <c r="C649" s="13"/>
      <c r="D649" s="160"/>
      <c r="E649" s="160"/>
      <c r="F649" s="160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  <c r="AA649" s="160"/>
      <c r="AB649" s="160"/>
      <c r="AC649" s="160"/>
      <c r="AD649" s="160"/>
      <c r="AE649" s="160"/>
      <c r="AF649" s="160"/>
      <c r="AG649" s="160"/>
      <c r="AH649" s="160"/>
      <c r="AI649" s="160"/>
      <c r="AJ649" s="160"/>
      <c r="AK649" s="160"/>
      <c r="AL649" s="160"/>
      <c r="AM649" s="160"/>
      <c r="AN649" s="160"/>
      <c r="AO649" s="90"/>
      <c r="AP649" s="90"/>
      <c r="AQ649" s="90"/>
    </row>
    <row r="650" spans="3:43" ht="44.25" customHeight="1">
      <c r="C650" s="13"/>
      <c r="D650" s="160"/>
      <c r="E650" s="160"/>
      <c r="F650" s="160"/>
      <c r="G650" s="160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  <c r="AA650" s="160"/>
      <c r="AB650" s="160"/>
      <c r="AC650" s="160"/>
      <c r="AD650" s="160"/>
      <c r="AE650" s="160"/>
      <c r="AF650" s="160"/>
      <c r="AG650" s="160"/>
      <c r="AH650" s="160"/>
      <c r="AI650" s="160"/>
      <c r="AJ650" s="160"/>
      <c r="AK650" s="160"/>
      <c r="AL650" s="160"/>
      <c r="AM650" s="160"/>
      <c r="AN650" s="160"/>
      <c r="AO650" s="90"/>
      <c r="AP650" s="90"/>
      <c r="AQ650" s="90"/>
    </row>
    <row r="651" spans="3:43" ht="44.25" customHeight="1">
      <c r="C651" s="13"/>
      <c r="D651" s="160"/>
      <c r="E651" s="160"/>
      <c r="F651" s="160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  <c r="AA651" s="160"/>
      <c r="AB651" s="160"/>
      <c r="AC651" s="160"/>
      <c r="AD651" s="160"/>
      <c r="AE651" s="160"/>
      <c r="AF651" s="160"/>
      <c r="AG651" s="160"/>
      <c r="AH651" s="160"/>
      <c r="AI651" s="160"/>
      <c r="AJ651" s="160"/>
      <c r="AK651" s="160"/>
      <c r="AL651" s="160"/>
      <c r="AM651" s="160"/>
      <c r="AN651" s="160"/>
      <c r="AO651" s="90"/>
      <c r="AP651" s="90"/>
      <c r="AQ651" s="90"/>
    </row>
    <row r="652" spans="3:43" ht="44.25" customHeight="1">
      <c r="C652" s="13"/>
      <c r="D652" s="160"/>
      <c r="E652" s="160"/>
      <c r="F652" s="160"/>
      <c r="G652" s="160"/>
      <c r="H652" s="160"/>
      <c r="I652" s="160"/>
      <c r="J652" s="160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  <c r="AA652" s="160"/>
      <c r="AB652" s="160"/>
      <c r="AC652" s="160"/>
      <c r="AD652" s="160"/>
      <c r="AE652" s="160"/>
      <c r="AF652" s="160"/>
      <c r="AG652" s="160"/>
      <c r="AH652" s="160"/>
      <c r="AI652" s="160"/>
      <c r="AJ652" s="160"/>
      <c r="AK652" s="160"/>
      <c r="AL652" s="160"/>
      <c r="AM652" s="160"/>
      <c r="AN652" s="160"/>
      <c r="AO652" s="90"/>
      <c r="AP652" s="90"/>
      <c r="AQ652" s="90"/>
    </row>
    <row r="653" spans="3:43" ht="44.25" customHeight="1">
      <c r="C653" s="13"/>
      <c r="D653" s="160"/>
      <c r="E653" s="160"/>
      <c r="F653" s="160"/>
      <c r="G653" s="160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  <c r="AA653" s="160"/>
      <c r="AB653" s="160"/>
      <c r="AC653" s="160"/>
      <c r="AD653" s="160"/>
      <c r="AE653" s="160"/>
      <c r="AF653" s="160"/>
      <c r="AG653" s="160"/>
      <c r="AH653" s="160"/>
      <c r="AI653" s="160"/>
      <c r="AJ653" s="160"/>
      <c r="AK653" s="160"/>
      <c r="AL653" s="160"/>
      <c r="AM653" s="160"/>
      <c r="AN653" s="160"/>
      <c r="AO653" s="90"/>
      <c r="AP653" s="90"/>
      <c r="AQ653" s="90"/>
    </row>
    <row r="654" spans="3:43" ht="44.25" customHeight="1">
      <c r="C654" s="13"/>
      <c r="D654" s="160"/>
      <c r="E654" s="160"/>
      <c r="F654" s="160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  <c r="AA654" s="160"/>
      <c r="AB654" s="160"/>
      <c r="AC654" s="160"/>
      <c r="AD654" s="160"/>
      <c r="AE654" s="160"/>
      <c r="AF654" s="160"/>
      <c r="AG654" s="160"/>
      <c r="AH654" s="160"/>
      <c r="AI654" s="160"/>
      <c r="AJ654" s="160"/>
      <c r="AK654" s="160"/>
      <c r="AL654" s="160"/>
      <c r="AM654" s="160"/>
      <c r="AN654" s="160"/>
      <c r="AO654" s="90"/>
      <c r="AP654" s="90"/>
      <c r="AQ654" s="90"/>
    </row>
    <row r="655" spans="3:43" ht="44.25" customHeight="1">
      <c r="C655" s="13"/>
      <c r="D655" s="160"/>
      <c r="E655" s="160"/>
      <c r="F655" s="160"/>
      <c r="G655" s="160"/>
      <c r="H655" s="160"/>
      <c r="I655" s="160"/>
      <c r="J655" s="160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  <c r="AA655" s="160"/>
      <c r="AB655" s="160"/>
      <c r="AC655" s="160"/>
      <c r="AD655" s="160"/>
      <c r="AE655" s="160"/>
      <c r="AF655" s="160"/>
      <c r="AG655" s="160"/>
      <c r="AH655" s="160"/>
      <c r="AI655" s="160"/>
      <c r="AJ655" s="160"/>
      <c r="AK655" s="160"/>
      <c r="AL655" s="160"/>
      <c r="AM655" s="160"/>
      <c r="AN655" s="160"/>
      <c r="AO655" s="90"/>
      <c r="AP655" s="90"/>
      <c r="AQ655" s="90"/>
    </row>
    <row r="656" spans="3:43" ht="44.25" customHeight="1">
      <c r="C656" s="13"/>
      <c r="D656" s="160"/>
      <c r="E656" s="160"/>
      <c r="F656" s="160"/>
      <c r="G656" s="160"/>
      <c r="H656" s="160"/>
      <c r="I656" s="160"/>
      <c r="J656" s="160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  <c r="AA656" s="160"/>
      <c r="AB656" s="160"/>
      <c r="AC656" s="160"/>
      <c r="AD656" s="160"/>
      <c r="AE656" s="160"/>
      <c r="AF656" s="160"/>
      <c r="AG656" s="160"/>
      <c r="AH656" s="160"/>
      <c r="AI656" s="160"/>
      <c r="AJ656" s="160"/>
      <c r="AK656" s="160"/>
      <c r="AL656" s="160"/>
      <c r="AM656" s="160"/>
      <c r="AN656" s="160"/>
      <c r="AO656" s="90"/>
      <c r="AP656" s="90"/>
      <c r="AQ656" s="90"/>
    </row>
    <row r="657" spans="3:43" ht="44.25" customHeight="1">
      <c r="C657" s="13"/>
      <c r="D657" s="160"/>
      <c r="E657" s="160"/>
      <c r="F657" s="160"/>
      <c r="G657" s="160"/>
      <c r="H657" s="160"/>
      <c r="I657" s="160"/>
      <c r="J657" s="160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  <c r="AA657" s="160"/>
      <c r="AB657" s="160"/>
      <c r="AC657" s="160"/>
      <c r="AD657" s="160"/>
      <c r="AE657" s="160"/>
      <c r="AF657" s="160"/>
      <c r="AG657" s="160"/>
      <c r="AH657" s="160"/>
      <c r="AI657" s="160"/>
      <c r="AJ657" s="160"/>
      <c r="AK657" s="160"/>
      <c r="AL657" s="160"/>
      <c r="AM657" s="160"/>
      <c r="AN657" s="160"/>
      <c r="AO657" s="90"/>
      <c r="AP657" s="90"/>
      <c r="AQ657" s="90"/>
    </row>
    <row r="658" spans="3:43" ht="44.25" customHeight="1">
      <c r="C658" s="13"/>
      <c r="D658" s="160"/>
      <c r="E658" s="160"/>
      <c r="F658" s="160"/>
      <c r="G658" s="160"/>
      <c r="H658" s="160"/>
      <c r="I658" s="160"/>
      <c r="J658" s="160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  <c r="AA658" s="160"/>
      <c r="AB658" s="160"/>
      <c r="AC658" s="160"/>
      <c r="AD658" s="160"/>
      <c r="AE658" s="160"/>
      <c r="AF658" s="160"/>
      <c r="AG658" s="160"/>
      <c r="AH658" s="160"/>
      <c r="AI658" s="160"/>
      <c r="AJ658" s="160"/>
      <c r="AK658" s="160"/>
      <c r="AL658" s="160"/>
      <c r="AM658" s="160"/>
      <c r="AN658" s="160"/>
      <c r="AO658" s="90"/>
      <c r="AP658" s="90"/>
      <c r="AQ658" s="90"/>
    </row>
    <row r="659" spans="3:43" ht="44.25" customHeight="1">
      <c r="C659" s="13"/>
      <c r="D659" s="160"/>
      <c r="E659" s="160"/>
      <c r="F659" s="160"/>
      <c r="G659" s="160"/>
      <c r="H659" s="160"/>
      <c r="I659" s="160"/>
      <c r="J659" s="160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  <c r="AA659" s="160"/>
      <c r="AB659" s="160"/>
      <c r="AC659" s="160"/>
      <c r="AD659" s="160"/>
      <c r="AE659" s="160"/>
      <c r="AF659" s="160"/>
      <c r="AG659" s="160"/>
      <c r="AH659" s="160"/>
      <c r="AI659" s="160"/>
      <c r="AJ659" s="160"/>
      <c r="AK659" s="160"/>
      <c r="AL659" s="160"/>
      <c r="AM659" s="160"/>
      <c r="AN659" s="160"/>
      <c r="AO659" s="90"/>
      <c r="AP659" s="90"/>
      <c r="AQ659" s="90"/>
    </row>
    <row r="660" spans="3:43" ht="44.25" customHeight="1">
      <c r="C660" s="13"/>
      <c r="D660" s="160"/>
      <c r="E660" s="160"/>
      <c r="F660" s="160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  <c r="AA660" s="160"/>
      <c r="AB660" s="160"/>
      <c r="AC660" s="160"/>
      <c r="AD660" s="160"/>
      <c r="AE660" s="160"/>
      <c r="AF660" s="160"/>
      <c r="AG660" s="160"/>
      <c r="AH660" s="160"/>
      <c r="AI660" s="160"/>
      <c r="AJ660" s="160"/>
      <c r="AK660" s="160"/>
      <c r="AL660" s="160"/>
      <c r="AM660" s="160"/>
      <c r="AN660" s="160"/>
      <c r="AO660" s="90"/>
      <c r="AP660" s="90"/>
      <c r="AQ660" s="90"/>
    </row>
    <row r="661" spans="3:43" ht="44.25" customHeight="1">
      <c r="C661" s="13"/>
      <c r="D661" s="160"/>
      <c r="E661" s="160"/>
      <c r="F661" s="160"/>
      <c r="G661" s="160"/>
      <c r="H661" s="160"/>
      <c r="I661" s="160"/>
      <c r="J661" s="160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  <c r="AA661" s="160"/>
      <c r="AB661" s="160"/>
      <c r="AC661" s="160"/>
      <c r="AD661" s="160"/>
      <c r="AE661" s="160"/>
      <c r="AF661" s="160"/>
      <c r="AG661" s="160"/>
      <c r="AH661" s="160"/>
      <c r="AI661" s="160"/>
      <c r="AJ661" s="160"/>
      <c r="AK661" s="160"/>
      <c r="AL661" s="160"/>
      <c r="AM661" s="160"/>
      <c r="AN661" s="160"/>
      <c r="AO661" s="90"/>
      <c r="AP661" s="90"/>
      <c r="AQ661" s="90"/>
    </row>
    <row r="662" spans="3:43" ht="44.25" customHeight="1">
      <c r="C662" s="13"/>
      <c r="D662" s="160"/>
      <c r="E662" s="160"/>
      <c r="F662" s="160"/>
      <c r="G662" s="160"/>
      <c r="H662" s="160"/>
      <c r="I662" s="160"/>
      <c r="J662" s="160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  <c r="AA662" s="160"/>
      <c r="AB662" s="160"/>
      <c r="AC662" s="160"/>
      <c r="AD662" s="160"/>
      <c r="AE662" s="160"/>
      <c r="AF662" s="160"/>
      <c r="AG662" s="160"/>
      <c r="AH662" s="160"/>
      <c r="AI662" s="160"/>
      <c r="AJ662" s="160"/>
      <c r="AK662" s="160"/>
      <c r="AL662" s="160"/>
      <c r="AM662" s="160"/>
      <c r="AN662" s="160"/>
      <c r="AO662" s="90"/>
      <c r="AP662" s="90"/>
      <c r="AQ662" s="90"/>
    </row>
    <row r="663" spans="3:43" ht="44.25" customHeight="1">
      <c r="C663" s="13"/>
      <c r="D663" s="160"/>
      <c r="E663" s="160"/>
      <c r="F663" s="160"/>
      <c r="G663" s="160"/>
      <c r="H663" s="160"/>
      <c r="I663" s="160"/>
      <c r="J663" s="160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  <c r="AA663" s="160"/>
      <c r="AB663" s="160"/>
      <c r="AC663" s="160"/>
      <c r="AD663" s="160"/>
      <c r="AE663" s="160"/>
      <c r="AF663" s="160"/>
      <c r="AG663" s="160"/>
      <c r="AH663" s="160"/>
      <c r="AI663" s="160"/>
      <c r="AJ663" s="160"/>
      <c r="AK663" s="160"/>
      <c r="AL663" s="160"/>
      <c r="AM663" s="160"/>
      <c r="AN663" s="160"/>
      <c r="AO663" s="90"/>
      <c r="AP663" s="90"/>
      <c r="AQ663" s="90"/>
    </row>
    <row r="664" spans="3:43" ht="44.25" customHeight="1">
      <c r="C664" s="13"/>
      <c r="D664" s="160"/>
      <c r="E664" s="160"/>
      <c r="F664" s="160"/>
      <c r="G664" s="160"/>
      <c r="H664" s="160"/>
      <c r="I664" s="160"/>
      <c r="J664" s="160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  <c r="AA664" s="160"/>
      <c r="AB664" s="160"/>
      <c r="AC664" s="160"/>
      <c r="AD664" s="160"/>
      <c r="AE664" s="160"/>
      <c r="AF664" s="160"/>
      <c r="AG664" s="160"/>
      <c r="AH664" s="160"/>
      <c r="AI664" s="160"/>
      <c r="AJ664" s="160"/>
      <c r="AK664" s="160"/>
      <c r="AL664" s="160"/>
      <c r="AM664" s="160"/>
      <c r="AN664" s="160"/>
      <c r="AO664" s="90"/>
      <c r="AP664" s="90"/>
      <c r="AQ664" s="90"/>
    </row>
    <row r="665" spans="3:43" ht="44.25" customHeight="1">
      <c r="C665" s="13"/>
      <c r="D665" s="160"/>
      <c r="E665" s="160"/>
      <c r="F665" s="160"/>
      <c r="G665" s="160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  <c r="AA665" s="160"/>
      <c r="AB665" s="160"/>
      <c r="AC665" s="160"/>
      <c r="AD665" s="160"/>
      <c r="AE665" s="160"/>
      <c r="AF665" s="160"/>
      <c r="AG665" s="160"/>
      <c r="AH665" s="160"/>
      <c r="AI665" s="160"/>
      <c r="AJ665" s="160"/>
      <c r="AK665" s="160"/>
      <c r="AL665" s="160"/>
      <c r="AM665" s="160"/>
      <c r="AN665" s="160"/>
      <c r="AO665" s="90"/>
      <c r="AP665" s="90"/>
      <c r="AQ665" s="90"/>
    </row>
    <row r="666" spans="3:43" ht="44.25" customHeight="1">
      <c r="C666" s="13"/>
      <c r="D666" s="160"/>
      <c r="E666" s="160"/>
      <c r="F666" s="160"/>
      <c r="G666" s="160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  <c r="AA666" s="160"/>
      <c r="AB666" s="160"/>
      <c r="AC666" s="160"/>
      <c r="AD666" s="160"/>
      <c r="AE666" s="160"/>
      <c r="AF666" s="160"/>
      <c r="AG666" s="160"/>
      <c r="AH666" s="160"/>
      <c r="AI666" s="160"/>
      <c r="AJ666" s="160"/>
      <c r="AK666" s="160"/>
      <c r="AL666" s="160"/>
      <c r="AM666" s="160"/>
      <c r="AN666" s="160"/>
      <c r="AO666" s="90"/>
      <c r="AP666" s="90"/>
      <c r="AQ666" s="90"/>
    </row>
    <row r="667" spans="3:43" ht="44.25" customHeight="1">
      <c r="C667" s="13"/>
      <c r="D667" s="160"/>
      <c r="E667" s="160"/>
      <c r="F667" s="160"/>
      <c r="G667" s="160"/>
      <c r="H667" s="160"/>
      <c r="I667" s="160"/>
      <c r="J667" s="160"/>
      <c r="K667" s="160"/>
      <c r="L667" s="160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  <c r="AA667" s="160"/>
      <c r="AB667" s="160"/>
      <c r="AC667" s="160"/>
      <c r="AD667" s="160"/>
      <c r="AE667" s="160"/>
      <c r="AF667" s="160"/>
      <c r="AG667" s="160"/>
      <c r="AH667" s="160"/>
      <c r="AI667" s="160"/>
      <c r="AJ667" s="160"/>
      <c r="AK667" s="160"/>
      <c r="AL667" s="160"/>
      <c r="AM667" s="160"/>
      <c r="AN667" s="160"/>
      <c r="AO667" s="90"/>
      <c r="AP667" s="90"/>
      <c r="AQ667" s="90"/>
    </row>
    <row r="668" spans="3:43" ht="44.25" customHeight="1">
      <c r="C668" s="13"/>
      <c r="D668" s="160"/>
      <c r="E668" s="160"/>
      <c r="F668" s="160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  <c r="AA668" s="160"/>
      <c r="AB668" s="160"/>
      <c r="AC668" s="160"/>
      <c r="AD668" s="160"/>
      <c r="AE668" s="160"/>
      <c r="AF668" s="160"/>
      <c r="AG668" s="160"/>
      <c r="AH668" s="160"/>
      <c r="AI668" s="160"/>
      <c r="AJ668" s="160"/>
      <c r="AK668" s="160"/>
      <c r="AL668" s="160"/>
      <c r="AM668" s="160"/>
      <c r="AN668" s="160"/>
      <c r="AO668" s="90"/>
      <c r="AP668" s="90"/>
      <c r="AQ668" s="90"/>
    </row>
    <row r="669" spans="3:43" ht="44.25" customHeight="1">
      <c r="C669" s="13"/>
      <c r="D669" s="160"/>
      <c r="E669" s="160"/>
      <c r="F669" s="160"/>
      <c r="G669" s="160"/>
      <c r="H669" s="160"/>
      <c r="I669" s="160"/>
      <c r="J669" s="160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  <c r="AA669" s="160"/>
      <c r="AB669" s="160"/>
      <c r="AC669" s="160"/>
      <c r="AD669" s="160"/>
      <c r="AE669" s="160"/>
      <c r="AF669" s="160"/>
      <c r="AG669" s="160"/>
      <c r="AH669" s="160"/>
      <c r="AI669" s="160"/>
      <c r="AJ669" s="160"/>
      <c r="AK669" s="160"/>
      <c r="AL669" s="160"/>
      <c r="AM669" s="160"/>
      <c r="AN669" s="160"/>
      <c r="AO669" s="90"/>
      <c r="AP669" s="90"/>
      <c r="AQ669" s="90"/>
    </row>
    <row r="670" spans="3:43" ht="44.25" customHeight="1">
      <c r="C670" s="13"/>
      <c r="D670" s="160"/>
      <c r="E670" s="160"/>
      <c r="F670" s="160"/>
      <c r="G670" s="160"/>
      <c r="H670" s="160"/>
      <c r="I670" s="160"/>
      <c r="J670" s="160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  <c r="AA670" s="160"/>
      <c r="AB670" s="160"/>
      <c r="AC670" s="160"/>
      <c r="AD670" s="160"/>
      <c r="AE670" s="160"/>
      <c r="AF670" s="160"/>
      <c r="AG670" s="160"/>
      <c r="AH670" s="160"/>
      <c r="AI670" s="160"/>
      <c r="AJ670" s="160"/>
      <c r="AK670" s="160"/>
      <c r="AL670" s="160"/>
      <c r="AM670" s="160"/>
      <c r="AN670" s="160"/>
      <c r="AO670" s="90"/>
      <c r="AP670" s="90"/>
      <c r="AQ670" s="90"/>
    </row>
    <row r="671" spans="3:43" ht="44.25" customHeight="1">
      <c r="C671" s="13"/>
      <c r="D671" s="160"/>
      <c r="E671" s="160"/>
      <c r="F671" s="160"/>
      <c r="G671" s="160"/>
      <c r="H671" s="160"/>
      <c r="I671" s="160"/>
      <c r="J671" s="160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  <c r="AA671" s="160"/>
      <c r="AB671" s="160"/>
      <c r="AC671" s="160"/>
      <c r="AD671" s="160"/>
      <c r="AE671" s="160"/>
      <c r="AF671" s="160"/>
      <c r="AG671" s="160"/>
      <c r="AH671" s="160"/>
      <c r="AI671" s="160"/>
      <c r="AJ671" s="160"/>
      <c r="AK671" s="160"/>
      <c r="AL671" s="160"/>
      <c r="AM671" s="160"/>
      <c r="AN671" s="160"/>
      <c r="AO671" s="90"/>
      <c r="AP671" s="90"/>
      <c r="AQ671" s="90"/>
    </row>
    <row r="672" spans="3:43" ht="44.25" customHeight="1">
      <c r="C672" s="13"/>
      <c r="D672" s="160"/>
      <c r="E672" s="160"/>
      <c r="F672" s="160"/>
      <c r="G672" s="160"/>
      <c r="H672" s="160"/>
      <c r="I672" s="160"/>
      <c r="J672" s="160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  <c r="AA672" s="160"/>
      <c r="AB672" s="160"/>
      <c r="AC672" s="160"/>
      <c r="AD672" s="160"/>
      <c r="AE672" s="160"/>
      <c r="AF672" s="160"/>
      <c r="AG672" s="160"/>
      <c r="AH672" s="160"/>
      <c r="AI672" s="160"/>
      <c r="AJ672" s="160"/>
      <c r="AK672" s="160"/>
      <c r="AL672" s="160"/>
      <c r="AM672" s="160"/>
      <c r="AN672" s="160"/>
      <c r="AO672" s="90"/>
      <c r="AP672" s="90"/>
      <c r="AQ672" s="90"/>
    </row>
    <row r="673" spans="3:43" ht="44.25" customHeight="1">
      <c r="C673" s="13"/>
      <c r="D673" s="160"/>
      <c r="E673" s="160"/>
      <c r="F673" s="160"/>
      <c r="G673" s="160"/>
      <c r="H673" s="160"/>
      <c r="I673" s="160"/>
      <c r="J673" s="160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  <c r="AA673" s="160"/>
      <c r="AB673" s="160"/>
      <c r="AC673" s="160"/>
      <c r="AD673" s="160"/>
      <c r="AE673" s="160"/>
      <c r="AF673" s="160"/>
      <c r="AG673" s="160"/>
      <c r="AH673" s="160"/>
      <c r="AI673" s="160"/>
      <c r="AJ673" s="160"/>
      <c r="AK673" s="160"/>
      <c r="AL673" s="160"/>
      <c r="AM673" s="160"/>
      <c r="AN673" s="160"/>
      <c r="AO673" s="90"/>
      <c r="AP673" s="90"/>
      <c r="AQ673" s="90"/>
    </row>
    <row r="674" spans="3:43" ht="44.25" customHeight="1">
      <c r="C674" s="13"/>
      <c r="D674" s="160"/>
      <c r="E674" s="160"/>
      <c r="F674" s="160"/>
      <c r="G674" s="160"/>
      <c r="H674" s="160"/>
      <c r="I674" s="160"/>
      <c r="J674" s="160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  <c r="AA674" s="160"/>
      <c r="AB674" s="160"/>
      <c r="AC674" s="160"/>
      <c r="AD674" s="160"/>
      <c r="AE674" s="160"/>
      <c r="AF674" s="160"/>
      <c r="AG674" s="160"/>
      <c r="AH674" s="160"/>
      <c r="AI674" s="160"/>
      <c r="AJ674" s="160"/>
      <c r="AK674" s="160"/>
      <c r="AL674" s="160"/>
      <c r="AM674" s="160"/>
      <c r="AN674" s="160"/>
      <c r="AO674" s="90"/>
      <c r="AP674" s="90"/>
      <c r="AQ674" s="90"/>
    </row>
    <row r="675" spans="3:43" ht="44.25" customHeight="1">
      <c r="C675" s="13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A675" s="160"/>
      <c r="AB675" s="160"/>
      <c r="AC675" s="160"/>
      <c r="AD675" s="160"/>
      <c r="AE675" s="160"/>
      <c r="AF675" s="160"/>
      <c r="AG675" s="160"/>
      <c r="AH675" s="160"/>
      <c r="AI675" s="160"/>
      <c r="AJ675" s="160"/>
      <c r="AK675" s="160"/>
      <c r="AL675" s="160"/>
      <c r="AM675" s="160"/>
      <c r="AN675" s="160"/>
      <c r="AO675" s="90"/>
      <c r="AP675" s="90"/>
      <c r="AQ675" s="90"/>
    </row>
    <row r="676" spans="3:43" ht="44.25" customHeight="1">
      <c r="C676" s="13"/>
      <c r="D676" s="160"/>
      <c r="E676" s="160"/>
      <c r="F676" s="160"/>
      <c r="G676" s="160"/>
      <c r="H676" s="160"/>
      <c r="I676" s="160"/>
      <c r="J676" s="160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  <c r="AA676" s="160"/>
      <c r="AB676" s="160"/>
      <c r="AC676" s="160"/>
      <c r="AD676" s="160"/>
      <c r="AE676" s="160"/>
      <c r="AF676" s="160"/>
      <c r="AG676" s="160"/>
      <c r="AH676" s="160"/>
      <c r="AI676" s="160"/>
      <c r="AJ676" s="160"/>
      <c r="AK676" s="160"/>
      <c r="AL676" s="160"/>
      <c r="AM676" s="160"/>
      <c r="AN676" s="160"/>
      <c r="AO676" s="90"/>
      <c r="AP676" s="90"/>
      <c r="AQ676" s="90"/>
    </row>
    <row r="677" spans="3:43" ht="44.25" customHeight="1">
      <c r="C677" s="13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A677" s="160"/>
      <c r="AB677" s="160"/>
      <c r="AC677" s="160"/>
      <c r="AD677" s="160"/>
      <c r="AE677" s="160"/>
      <c r="AF677" s="160"/>
      <c r="AG677" s="160"/>
      <c r="AH677" s="160"/>
      <c r="AI677" s="160"/>
      <c r="AJ677" s="160"/>
      <c r="AK677" s="160"/>
      <c r="AL677" s="160"/>
      <c r="AM677" s="160"/>
      <c r="AN677" s="160"/>
      <c r="AO677" s="90"/>
      <c r="AP677" s="90"/>
      <c r="AQ677" s="90"/>
    </row>
    <row r="678" spans="3:43" ht="44.25" customHeight="1">
      <c r="C678" s="13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A678" s="160"/>
      <c r="AB678" s="160"/>
      <c r="AC678" s="160"/>
      <c r="AD678" s="160"/>
      <c r="AE678" s="160"/>
      <c r="AF678" s="160"/>
      <c r="AG678" s="160"/>
      <c r="AH678" s="160"/>
      <c r="AI678" s="160"/>
      <c r="AJ678" s="160"/>
      <c r="AK678" s="160"/>
      <c r="AL678" s="160"/>
      <c r="AM678" s="160"/>
      <c r="AN678" s="160"/>
      <c r="AO678" s="90"/>
      <c r="AP678" s="90"/>
      <c r="AQ678" s="90"/>
    </row>
    <row r="679" spans="3:43" ht="44.25" customHeight="1">
      <c r="C679" s="13"/>
      <c r="D679" s="160"/>
      <c r="E679" s="160"/>
      <c r="F679" s="160"/>
      <c r="G679" s="160"/>
      <c r="H679" s="160"/>
      <c r="I679" s="160"/>
      <c r="J679" s="160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  <c r="AA679" s="160"/>
      <c r="AB679" s="160"/>
      <c r="AC679" s="160"/>
      <c r="AD679" s="160"/>
      <c r="AE679" s="160"/>
      <c r="AF679" s="160"/>
      <c r="AG679" s="160"/>
      <c r="AH679" s="160"/>
      <c r="AI679" s="160"/>
      <c r="AJ679" s="160"/>
      <c r="AK679" s="160"/>
      <c r="AL679" s="160"/>
      <c r="AM679" s="160"/>
      <c r="AN679" s="160"/>
      <c r="AO679" s="90"/>
      <c r="AP679" s="90"/>
      <c r="AQ679" s="90"/>
    </row>
    <row r="680" spans="3:43" ht="44.25" customHeight="1">
      <c r="C680" s="13"/>
      <c r="D680" s="160"/>
      <c r="E680" s="160"/>
      <c r="F680" s="160"/>
      <c r="G680" s="160"/>
      <c r="H680" s="160"/>
      <c r="I680" s="160"/>
      <c r="J680" s="160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  <c r="AA680" s="160"/>
      <c r="AB680" s="160"/>
      <c r="AC680" s="160"/>
      <c r="AD680" s="160"/>
      <c r="AE680" s="160"/>
      <c r="AF680" s="160"/>
      <c r="AG680" s="160"/>
      <c r="AH680" s="160"/>
      <c r="AI680" s="160"/>
      <c r="AJ680" s="160"/>
      <c r="AK680" s="160"/>
      <c r="AL680" s="160"/>
      <c r="AM680" s="160"/>
      <c r="AN680" s="160"/>
      <c r="AO680" s="90"/>
      <c r="AP680" s="90"/>
      <c r="AQ680" s="90"/>
    </row>
    <row r="681" spans="3:43" ht="44.25" customHeight="1">
      <c r="C681" s="13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160"/>
      <c r="AB681" s="160"/>
      <c r="AC681" s="160"/>
      <c r="AD681" s="160"/>
      <c r="AE681" s="160"/>
      <c r="AF681" s="160"/>
      <c r="AG681" s="160"/>
      <c r="AH681" s="160"/>
      <c r="AI681" s="160"/>
      <c r="AJ681" s="160"/>
      <c r="AK681" s="160"/>
      <c r="AL681" s="160"/>
      <c r="AM681" s="160"/>
      <c r="AN681" s="160"/>
      <c r="AO681" s="90"/>
      <c r="AP681" s="90"/>
      <c r="AQ681" s="90"/>
    </row>
    <row r="682" spans="3:43" ht="44.25" customHeight="1">
      <c r="C682" s="13"/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  <c r="AA682" s="160"/>
      <c r="AB682" s="160"/>
      <c r="AC682" s="160"/>
      <c r="AD682" s="160"/>
      <c r="AE682" s="160"/>
      <c r="AF682" s="160"/>
      <c r="AG682" s="160"/>
      <c r="AH682" s="160"/>
      <c r="AI682" s="160"/>
      <c r="AJ682" s="160"/>
      <c r="AK682" s="160"/>
      <c r="AL682" s="160"/>
      <c r="AM682" s="160"/>
      <c r="AN682" s="160"/>
      <c r="AO682" s="90"/>
      <c r="AP682" s="90"/>
      <c r="AQ682" s="90"/>
    </row>
    <row r="683" spans="3:43" ht="44.25" customHeight="1">
      <c r="C683" s="13"/>
      <c r="D683" s="160"/>
      <c r="E683" s="160"/>
      <c r="F683" s="160"/>
      <c r="G683" s="160"/>
      <c r="H683" s="160"/>
      <c r="I683" s="160"/>
      <c r="J683" s="160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  <c r="AA683" s="160"/>
      <c r="AB683" s="160"/>
      <c r="AC683" s="160"/>
      <c r="AD683" s="160"/>
      <c r="AE683" s="160"/>
      <c r="AF683" s="160"/>
      <c r="AG683" s="160"/>
      <c r="AH683" s="160"/>
      <c r="AI683" s="160"/>
      <c r="AJ683" s="160"/>
      <c r="AK683" s="160"/>
      <c r="AL683" s="160"/>
      <c r="AM683" s="160"/>
      <c r="AN683" s="160"/>
      <c r="AO683" s="90"/>
      <c r="AP683" s="90"/>
      <c r="AQ683" s="90"/>
    </row>
    <row r="684" spans="3:43" ht="44.25" customHeight="1">
      <c r="C684" s="13"/>
      <c r="D684" s="160"/>
      <c r="E684" s="160"/>
      <c r="F684" s="160"/>
      <c r="G684" s="160"/>
      <c r="H684" s="160"/>
      <c r="I684" s="160"/>
      <c r="J684" s="160"/>
      <c r="K684" s="160"/>
      <c r="L684" s="160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  <c r="AA684" s="160"/>
      <c r="AB684" s="160"/>
      <c r="AC684" s="160"/>
      <c r="AD684" s="160"/>
      <c r="AE684" s="160"/>
      <c r="AF684" s="160"/>
      <c r="AG684" s="160"/>
      <c r="AH684" s="160"/>
      <c r="AI684" s="160"/>
      <c r="AJ684" s="160"/>
      <c r="AK684" s="160"/>
      <c r="AL684" s="160"/>
      <c r="AM684" s="160"/>
      <c r="AN684" s="160"/>
      <c r="AO684" s="90"/>
      <c r="AP684" s="90"/>
      <c r="AQ684" s="90"/>
    </row>
    <row r="685" spans="3:43" ht="44.25" customHeight="1">
      <c r="C685" s="13"/>
      <c r="D685" s="160"/>
      <c r="E685" s="160"/>
      <c r="F685" s="160"/>
      <c r="G685" s="160"/>
      <c r="H685" s="160"/>
      <c r="I685" s="160"/>
      <c r="J685" s="160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  <c r="AA685" s="160"/>
      <c r="AB685" s="160"/>
      <c r="AC685" s="160"/>
      <c r="AD685" s="160"/>
      <c r="AE685" s="160"/>
      <c r="AF685" s="160"/>
      <c r="AG685" s="160"/>
      <c r="AH685" s="160"/>
      <c r="AI685" s="160"/>
      <c r="AJ685" s="160"/>
      <c r="AK685" s="160"/>
      <c r="AL685" s="160"/>
      <c r="AM685" s="160"/>
      <c r="AN685" s="160"/>
      <c r="AO685" s="90"/>
      <c r="AP685" s="90"/>
      <c r="AQ685" s="90"/>
    </row>
    <row r="686" spans="3:43" ht="44.25" customHeight="1">
      <c r="C686" s="13"/>
      <c r="D686" s="160"/>
      <c r="E686" s="160"/>
      <c r="F686" s="160"/>
      <c r="G686" s="160"/>
      <c r="H686" s="160"/>
      <c r="I686" s="160"/>
      <c r="J686" s="160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  <c r="AA686" s="160"/>
      <c r="AB686" s="160"/>
      <c r="AC686" s="160"/>
      <c r="AD686" s="160"/>
      <c r="AE686" s="160"/>
      <c r="AF686" s="160"/>
      <c r="AG686" s="160"/>
      <c r="AH686" s="160"/>
      <c r="AI686" s="160"/>
      <c r="AJ686" s="160"/>
      <c r="AK686" s="160"/>
      <c r="AL686" s="160"/>
      <c r="AM686" s="160"/>
      <c r="AN686" s="160"/>
      <c r="AO686" s="90"/>
      <c r="AP686" s="90"/>
      <c r="AQ686" s="90"/>
    </row>
    <row r="687" spans="3:43" ht="44.25" customHeight="1">
      <c r="C687" s="13"/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  <c r="AA687" s="160"/>
      <c r="AB687" s="160"/>
      <c r="AC687" s="160"/>
      <c r="AD687" s="160"/>
      <c r="AE687" s="160"/>
      <c r="AF687" s="160"/>
      <c r="AG687" s="160"/>
      <c r="AH687" s="160"/>
      <c r="AI687" s="160"/>
      <c r="AJ687" s="160"/>
      <c r="AK687" s="160"/>
      <c r="AL687" s="160"/>
      <c r="AM687" s="160"/>
      <c r="AN687" s="160"/>
      <c r="AO687" s="90"/>
      <c r="AP687" s="90"/>
      <c r="AQ687" s="90"/>
    </row>
    <row r="688" spans="3:43" ht="44.25" customHeight="1">
      <c r="C688" s="13"/>
      <c r="D688" s="160"/>
      <c r="E688" s="160"/>
      <c r="F688" s="160"/>
      <c r="G688" s="160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  <c r="AA688" s="160"/>
      <c r="AB688" s="160"/>
      <c r="AC688" s="160"/>
      <c r="AD688" s="160"/>
      <c r="AE688" s="160"/>
      <c r="AF688" s="160"/>
      <c r="AG688" s="160"/>
      <c r="AH688" s="160"/>
      <c r="AI688" s="160"/>
      <c r="AJ688" s="160"/>
      <c r="AK688" s="160"/>
      <c r="AL688" s="160"/>
      <c r="AM688" s="160"/>
      <c r="AN688" s="160"/>
      <c r="AO688" s="90"/>
      <c r="AP688" s="90"/>
      <c r="AQ688" s="90"/>
    </row>
    <row r="689" spans="3:43" ht="44.25" customHeight="1">
      <c r="C689" s="13"/>
      <c r="D689" s="160"/>
      <c r="E689" s="160"/>
      <c r="F689" s="160"/>
      <c r="G689" s="160"/>
      <c r="H689" s="160"/>
      <c r="I689" s="160"/>
      <c r="J689" s="160"/>
      <c r="K689" s="160"/>
      <c r="L689" s="160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  <c r="AA689" s="160"/>
      <c r="AB689" s="160"/>
      <c r="AC689" s="160"/>
      <c r="AD689" s="160"/>
      <c r="AE689" s="160"/>
      <c r="AF689" s="160"/>
      <c r="AG689" s="160"/>
      <c r="AH689" s="160"/>
      <c r="AI689" s="160"/>
      <c r="AJ689" s="160"/>
      <c r="AK689" s="160"/>
      <c r="AL689" s="160"/>
      <c r="AM689" s="160"/>
      <c r="AN689" s="160"/>
      <c r="AO689" s="90"/>
      <c r="AP689" s="90"/>
      <c r="AQ689" s="90"/>
    </row>
    <row r="690" spans="3:43" ht="44.25" customHeight="1">
      <c r="C690" s="13"/>
      <c r="D690" s="160"/>
      <c r="E690" s="160"/>
      <c r="F690" s="160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  <c r="AA690" s="160"/>
      <c r="AB690" s="160"/>
      <c r="AC690" s="160"/>
      <c r="AD690" s="160"/>
      <c r="AE690" s="160"/>
      <c r="AF690" s="160"/>
      <c r="AG690" s="160"/>
      <c r="AH690" s="160"/>
      <c r="AI690" s="160"/>
      <c r="AJ690" s="160"/>
      <c r="AK690" s="160"/>
      <c r="AL690" s="160"/>
      <c r="AM690" s="160"/>
      <c r="AN690" s="160"/>
      <c r="AO690" s="90"/>
      <c r="AP690" s="90"/>
      <c r="AQ690" s="90"/>
    </row>
    <row r="691" spans="3:43" ht="44.25" customHeight="1">
      <c r="C691" s="13"/>
      <c r="D691" s="160"/>
      <c r="E691" s="160"/>
      <c r="F691" s="160"/>
      <c r="G691" s="160"/>
      <c r="H691" s="160"/>
      <c r="I691" s="160"/>
      <c r="J691" s="160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  <c r="AA691" s="160"/>
      <c r="AB691" s="160"/>
      <c r="AC691" s="160"/>
      <c r="AD691" s="160"/>
      <c r="AE691" s="160"/>
      <c r="AF691" s="160"/>
      <c r="AG691" s="160"/>
      <c r="AH691" s="160"/>
      <c r="AI691" s="160"/>
      <c r="AJ691" s="160"/>
      <c r="AK691" s="160"/>
      <c r="AL691" s="160"/>
      <c r="AM691" s="160"/>
      <c r="AN691" s="160"/>
      <c r="AO691" s="90"/>
      <c r="AP691" s="90"/>
      <c r="AQ691" s="90"/>
    </row>
    <row r="692" spans="3:43" ht="44.25" customHeight="1">
      <c r="C692" s="13"/>
      <c r="D692" s="160"/>
      <c r="E692" s="160"/>
      <c r="F692" s="160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  <c r="AA692" s="160"/>
      <c r="AB692" s="160"/>
      <c r="AC692" s="160"/>
      <c r="AD692" s="160"/>
      <c r="AE692" s="160"/>
      <c r="AF692" s="160"/>
      <c r="AG692" s="160"/>
      <c r="AH692" s="160"/>
      <c r="AI692" s="160"/>
      <c r="AJ692" s="160"/>
      <c r="AK692" s="160"/>
      <c r="AL692" s="160"/>
      <c r="AM692" s="160"/>
      <c r="AN692" s="160"/>
      <c r="AO692" s="90"/>
      <c r="AP692" s="90"/>
      <c r="AQ692" s="90"/>
    </row>
    <row r="693" spans="3:43" ht="44.25" customHeight="1">
      <c r="C693" s="13"/>
      <c r="D693" s="160"/>
      <c r="E693" s="160"/>
      <c r="F693" s="160"/>
      <c r="G693" s="160"/>
      <c r="H693" s="160"/>
      <c r="I693" s="160"/>
      <c r="J693" s="160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  <c r="AA693" s="160"/>
      <c r="AB693" s="160"/>
      <c r="AC693" s="160"/>
      <c r="AD693" s="160"/>
      <c r="AE693" s="160"/>
      <c r="AF693" s="160"/>
      <c r="AG693" s="160"/>
      <c r="AH693" s="160"/>
      <c r="AI693" s="160"/>
      <c r="AJ693" s="160"/>
      <c r="AK693" s="160"/>
      <c r="AL693" s="160"/>
      <c r="AM693" s="160"/>
      <c r="AN693" s="160"/>
      <c r="AO693" s="90"/>
      <c r="AP693" s="90"/>
      <c r="AQ693" s="90"/>
    </row>
    <row r="694" spans="3:43" ht="44.25" customHeight="1">
      <c r="C694" s="13"/>
      <c r="D694" s="160"/>
      <c r="E694" s="160"/>
      <c r="F694" s="160"/>
      <c r="G694" s="160"/>
      <c r="H694" s="160"/>
      <c r="I694" s="160"/>
      <c r="J694" s="160"/>
      <c r="K694" s="160"/>
      <c r="L694" s="160"/>
      <c r="M694" s="160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  <c r="AA694" s="160"/>
      <c r="AB694" s="160"/>
      <c r="AC694" s="160"/>
      <c r="AD694" s="160"/>
      <c r="AE694" s="160"/>
      <c r="AF694" s="160"/>
      <c r="AG694" s="160"/>
      <c r="AH694" s="160"/>
      <c r="AI694" s="160"/>
      <c r="AJ694" s="160"/>
      <c r="AK694" s="160"/>
      <c r="AL694" s="160"/>
      <c r="AM694" s="160"/>
      <c r="AN694" s="160"/>
      <c r="AO694" s="90"/>
      <c r="AP694" s="90"/>
      <c r="AQ694" s="90"/>
    </row>
    <row r="695" spans="3:43" ht="44.25" customHeight="1">
      <c r="C695" s="13"/>
      <c r="D695" s="160"/>
      <c r="E695" s="160"/>
      <c r="F695" s="160"/>
      <c r="G695" s="160"/>
      <c r="H695" s="160"/>
      <c r="I695" s="160"/>
      <c r="J695" s="160"/>
      <c r="K695" s="160"/>
      <c r="L695" s="160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  <c r="AA695" s="160"/>
      <c r="AB695" s="160"/>
      <c r="AC695" s="160"/>
      <c r="AD695" s="160"/>
      <c r="AE695" s="160"/>
      <c r="AF695" s="160"/>
      <c r="AG695" s="160"/>
      <c r="AH695" s="160"/>
      <c r="AI695" s="160"/>
      <c r="AJ695" s="160"/>
      <c r="AK695" s="160"/>
      <c r="AL695" s="160"/>
      <c r="AM695" s="160"/>
      <c r="AN695" s="160"/>
      <c r="AO695" s="90"/>
      <c r="AP695" s="90"/>
      <c r="AQ695" s="90"/>
    </row>
    <row r="696" spans="3:43" ht="44.25" customHeight="1">
      <c r="C696" s="13"/>
      <c r="D696" s="160"/>
      <c r="E696" s="160"/>
      <c r="F696" s="160"/>
      <c r="G696" s="160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  <c r="AA696" s="160"/>
      <c r="AB696" s="160"/>
      <c r="AC696" s="160"/>
      <c r="AD696" s="160"/>
      <c r="AE696" s="160"/>
      <c r="AF696" s="160"/>
      <c r="AG696" s="160"/>
      <c r="AH696" s="160"/>
      <c r="AI696" s="160"/>
      <c r="AJ696" s="160"/>
      <c r="AK696" s="160"/>
      <c r="AL696" s="160"/>
      <c r="AM696" s="160"/>
      <c r="AN696" s="160"/>
      <c r="AO696" s="90"/>
      <c r="AP696" s="90"/>
      <c r="AQ696" s="90"/>
    </row>
    <row r="697" spans="3:43" ht="44.25" customHeight="1">
      <c r="C697" s="13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160"/>
      <c r="AB697" s="160"/>
      <c r="AC697" s="160"/>
      <c r="AD697" s="160"/>
      <c r="AE697" s="160"/>
      <c r="AF697" s="160"/>
      <c r="AG697" s="160"/>
      <c r="AH697" s="160"/>
      <c r="AI697" s="160"/>
      <c r="AJ697" s="160"/>
      <c r="AK697" s="160"/>
      <c r="AL697" s="160"/>
      <c r="AM697" s="160"/>
      <c r="AN697" s="160"/>
      <c r="AO697" s="90"/>
      <c r="AP697" s="90"/>
      <c r="AQ697" s="90"/>
    </row>
    <row r="698" spans="3:43" ht="44.25" customHeight="1">
      <c r="C698" s="13"/>
      <c r="D698" s="160"/>
      <c r="E698" s="160"/>
      <c r="F698" s="160"/>
      <c r="G698" s="160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  <c r="AA698" s="160"/>
      <c r="AB698" s="160"/>
      <c r="AC698" s="160"/>
      <c r="AD698" s="160"/>
      <c r="AE698" s="160"/>
      <c r="AF698" s="160"/>
      <c r="AG698" s="160"/>
      <c r="AH698" s="160"/>
      <c r="AI698" s="160"/>
      <c r="AJ698" s="160"/>
      <c r="AK698" s="160"/>
      <c r="AL698" s="160"/>
      <c r="AM698" s="160"/>
      <c r="AN698" s="160"/>
      <c r="AO698" s="90"/>
      <c r="AP698" s="90"/>
      <c r="AQ698" s="90"/>
    </row>
    <row r="699" spans="3:43" ht="44.25" customHeight="1">
      <c r="C699" s="13"/>
      <c r="D699" s="160"/>
      <c r="E699" s="160"/>
      <c r="F699" s="160"/>
      <c r="G699" s="160"/>
      <c r="H699" s="160"/>
      <c r="I699" s="160"/>
      <c r="J699" s="160"/>
      <c r="K699" s="160"/>
      <c r="L699" s="160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  <c r="AA699" s="160"/>
      <c r="AB699" s="160"/>
      <c r="AC699" s="160"/>
      <c r="AD699" s="160"/>
      <c r="AE699" s="160"/>
      <c r="AF699" s="160"/>
      <c r="AG699" s="160"/>
      <c r="AH699" s="160"/>
      <c r="AI699" s="160"/>
      <c r="AJ699" s="160"/>
      <c r="AK699" s="160"/>
      <c r="AL699" s="160"/>
      <c r="AM699" s="160"/>
      <c r="AN699" s="160"/>
      <c r="AO699" s="90"/>
      <c r="AP699" s="90"/>
      <c r="AQ699" s="90"/>
    </row>
    <row r="700" spans="3:43" ht="44.25" customHeight="1">
      <c r="C700" s="13"/>
      <c r="D700" s="160"/>
      <c r="E700" s="160"/>
      <c r="F700" s="160"/>
      <c r="G700" s="160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  <c r="AA700" s="160"/>
      <c r="AB700" s="160"/>
      <c r="AC700" s="160"/>
      <c r="AD700" s="160"/>
      <c r="AE700" s="160"/>
      <c r="AF700" s="160"/>
      <c r="AG700" s="160"/>
      <c r="AH700" s="160"/>
      <c r="AI700" s="160"/>
      <c r="AJ700" s="160"/>
      <c r="AK700" s="160"/>
      <c r="AL700" s="160"/>
      <c r="AM700" s="160"/>
      <c r="AN700" s="160"/>
      <c r="AO700" s="90"/>
      <c r="AP700" s="90"/>
      <c r="AQ700" s="90"/>
    </row>
    <row r="701" spans="3:43" ht="44.25" customHeight="1">
      <c r="C701" s="13"/>
      <c r="D701" s="160"/>
      <c r="E701" s="160"/>
      <c r="F701" s="160"/>
      <c r="G701" s="160"/>
      <c r="H701" s="160"/>
      <c r="I701" s="160"/>
      <c r="J701" s="160"/>
      <c r="K701" s="160"/>
      <c r="L701" s="160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  <c r="AA701" s="160"/>
      <c r="AB701" s="160"/>
      <c r="AC701" s="160"/>
      <c r="AD701" s="160"/>
      <c r="AE701" s="160"/>
      <c r="AF701" s="160"/>
      <c r="AG701" s="160"/>
      <c r="AH701" s="160"/>
      <c r="AI701" s="160"/>
      <c r="AJ701" s="160"/>
      <c r="AK701" s="160"/>
      <c r="AL701" s="160"/>
      <c r="AM701" s="160"/>
      <c r="AN701" s="160"/>
      <c r="AO701" s="90"/>
      <c r="AP701" s="90"/>
      <c r="AQ701" s="90"/>
    </row>
    <row r="702" spans="3:43" ht="44.25" customHeight="1">
      <c r="C702" s="13"/>
      <c r="D702" s="160"/>
      <c r="E702" s="160"/>
      <c r="F702" s="160"/>
      <c r="G702" s="160"/>
      <c r="H702" s="160"/>
      <c r="I702" s="160"/>
      <c r="J702" s="160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  <c r="AA702" s="160"/>
      <c r="AB702" s="160"/>
      <c r="AC702" s="160"/>
      <c r="AD702" s="160"/>
      <c r="AE702" s="160"/>
      <c r="AF702" s="160"/>
      <c r="AG702" s="160"/>
      <c r="AH702" s="160"/>
      <c r="AI702" s="160"/>
      <c r="AJ702" s="160"/>
      <c r="AK702" s="160"/>
      <c r="AL702" s="160"/>
      <c r="AM702" s="160"/>
      <c r="AN702" s="160"/>
      <c r="AO702" s="90"/>
      <c r="AP702" s="90"/>
      <c r="AQ702" s="90"/>
    </row>
    <row r="703" spans="3:43" ht="44.25" customHeight="1">
      <c r="C703" s="13"/>
      <c r="D703" s="160"/>
      <c r="E703" s="160"/>
      <c r="F703" s="160"/>
      <c r="G703" s="160"/>
      <c r="H703" s="160"/>
      <c r="I703" s="160"/>
      <c r="J703" s="160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  <c r="AA703" s="160"/>
      <c r="AB703" s="160"/>
      <c r="AC703" s="160"/>
      <c r="AD703" s="160"/>
      <c r="AE703" s="160"/>
      <c r="AF703" s="160"/>
      <c r="AG703" s="160"/>
      <c r="AH703" s="160"/>
      <c r="AI703" s="160"/>
      <c r="AJ703" s="160"/>
      <c r="AK703" s="160"/>
      <c r="AL703" s="160"/>
      <c r="AM703" s="160"/>
      <c r="AN703" s="160"/>
      <c r="AO703" s="90"/>
      <c r="AP703" s="90"/>
      <c r="AQ703" s="90"/>
    </row>
    <row r="704" spans="3:43" ht="44.25" customHeight="1">
      <c r="C704" s="13"/>
      <c r="D704" s="160"/>
      <c r="E704" s="160"/>
      <c r="F704" s="160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  <c r="AA704" s="160"/>
      <c r="AB704" s="160"/>
      <c r="AC704" s="160"/>
      <c r="AD704" s="160"/>
      <c r="AE704" s="160"/>
      <c r="AF704" s="160"/>
      <c r="AG704" s="160"/>
      <c r="AH704" s="160"/>
      <c r="AI704" s="160"/>
      <c r="AJ704" s="160"/>
      <c r="AK704" s="160"/>
      <c r="AL704" s="160"/>
      <c r="AM704" s="160"/>
      <c r="AN704" s="160"/>
      <c r="AO704" s="90"/>
      <c r="AP704" s="90"/>
      <c r="AQ704" s="90"/>
    </row>
    <row r="705" spans="3:43" ht="44.25" customHeight="1">
      <c r="C705" s="13"/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  <c r="AA705" s="160"/>
      <c r="AB705" s="160"/>
      <c r="AC705" s="160"/>
      <c r="AD705" s="160"/>
      <c r="AE705" s="160"/>
      <c r="AF705" s="160"/>
      <c r="AG705" s="160"/>
      <c r="AH705" s="160"/>
      <c r="AI705" s="160"/>
      <c r="AJ705" s="160"/>
      <c r="AK705" s="160"/>
      <c r="AL705" s="160"/>
      <c r="AM705" s="160"/>
      <c r="AN705" s="160"/>
      <c r="AO705" s="90"/>
      <c r="AP705" s="90"/>
      <c r="AQ705" s="90"/>
    </row>
    <row r="706" spans="3:43" ht="44.25" customHeight="1">
      <c r="C706" s="13"/>
      <c r="D706" s="160"/>
      <c r="E706" s="160"/>
      <c r="F706" s="160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  <c r="AA706" s="160"/>
      <c r="AB706" s="160"/>
      <c r="AC706" s="160"/>
      <c r="AD706" s="160"/>
      <c r="AE706" s="160"/>
      <c r="AF706" s="160"/>
      <c r="AG706" s="160"/>
      <c r="AH706" s="160"/>
      <c r="AI706" s="160"/>
      <c r="AJ706" s="160"/>
      <c r="AK706" s="160"/>
      <c r="AL706" s="160"/>
      <c r="AM706" s="160"/>
      <c r="AN706" s="160"/>
      <c r="AO706" s="90"/>
      <c r="AP706" s="90"/>
      <c r="AQ706" s="90"/>
    </row>
    <row r="707" spans="3:43" ht="44.25" customHeight="1">
      <c r="C707" s="13"/>
      <c r="D707" s="160"/>
      <c r="E707" s="160"/>
      <c r="F707" s="160"/>
      <c r="G707" s="160"/>
      <c r="H707" s="160"/>
      <c r="I707" s="160"/>
      <c r="J707" s="160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  <c r="AA707" s="160"/>
      <c r="AB707" s="160"/>
      <c r="AC707" s="160"/>
      <c r="AD707" s="160"/>
      <c r="AE707" s="160"/>
      <c r="AF707" s="160"/>
      <c r="AG707" s="160"/>
      <c r="AH707" s="160"/>
      <c r="AI707" s="160"/>
      <c r="AJ707" s="160"/>
      <c r="AK707" s="160"/>
      <c r="AL707" s="160"/>
      <c r="AM707" s="160"/>
      <c r="AN707" s="160"/>
      <c r="AO707" s="90"/>
      <c r="AP707" s="90"/>
      <c r="AQ707" s="90"/>
    </row>
    <row r="708" spans="3:43" ht="44.25" customHeight="1">
      <c r="C708" s="13"/>
      <c r="D708" s="160"/>
      <c r="E708" s="160"/>
      <c r="F708" s="160"/>
      <c r="G708" s="160"/>
      <c r="H708" s="160"/>
      <c r="I708" s="160"/>
      <c r="J708" s="160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  <c r="AA708" s="160"/>
      <c r="AB708" s="160"/>
      <c r="AC708" s="160"/>
      <c r="AD708" s="160"/>
      <c r="AE708" s="160"/>
      <c r="AF708" s="160"/>
      <c r="AG708" s="160"/>
      <c r="AH708" s="160"/>
      <c r="AI708" s="160"/>
      <c r="AJ708" s="160"/>
      <c r="AK708" s="160"/>
      <c r="AL708" s="160"/>
      <c r="AM708" s="160"/>
      <c r="AN708" s="160"/>
      <c r="AO708" s="90"/>
      <c r="AP708" s="90"/>
      <c r="AQ708" s="90"/>
    </row>
    <row r="709" spans="3:43" ht="44.25" customHeight="1">
      <c r="C709" s="13"/>
      <c r="D709" s="160"/>
      <c r="E709" s="160"/>
      <c r="F709" s="160"/>
      <c r="G709" s="160"/>
      <c r="H709" s="160"/>
      <c r="I709" s="160"/>
      <c r="J709" s="160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  <c r="AA709" s="160"/>
      <c r="AB709" s="160"/>
      <c r="AC709" s="160"/>
      <c r="AD709" s="160"/>
      <c r="AE709" s="160"/>
      <c r="AF709" s="160"/>
      <c r="AG709" s="160"/>
      <c r="AH709" s="160"/>
      <c r="AI709" s="160"/>
      <c r="AJ709" s="160"/>
      <c r="AK709" s="160"/>
      <c r="AL709" s="160"/>
      <c r="AM709" s="160"/>
      <c r="AN709" s="160"/>
      <c r="AO709" s="90"/>
      <c r="AP709" s="90"/>
      <c r="AQ709" s="90"/>
    </row>
    <row r="710" spans="3:43" ht="44.25" customHeight="1">
      <c r="C710" s="13"/>
      <c r="D710" s="160"/>
      <c r="E710" s="160"/>
      <c r="F710" s="160"/>
      <c r="G710" s="160"/>
      <c r="H710" s="160"/>
      <c r="I710" s="160"/>
      <c r="J710" s="160"/>
      <c r="K710" s="160"/>
      <c r="L710" s="160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  <c r="AA710" s="160"/>
      <c r="AB710" s="160"/>
      <c r="AC710" s="160"/>
      <c r="AD710" s="160"/>
      <c r="AE710" s="160"/>
      <c r="AF710" s="160"/>
      <c r="AG710" s="160"/>
      <c r="AH710" s="160"/>
      <c r="AI710" s="160"/>
      <c r="AJ710" s="160"/>
      <c r="AK710" s="160"/>
      <c r="AL710" s="160"/>
      <c r="AM710" s="160"/>
      <c r="AN710" s="160"/>
      <c r="AO710" s="90"/>
      <c r="AP710" s="90"/>
      <c r="AQ710" s="90"/>
    </row>
    <row r="711" spans="3:43" ht="44.25" customHeight="1">
      <c r="C711" s="13"/>
      <c r="D711" s="160"/>
      <c r="E711" s="160"/>
      <c r="F711" s="160"/>
      <c r="G711" s="160"/>
      <c r="H711" s="160"/>
      <c r="I711" s="160"/>
      <c r="J711" s="160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  <c r="AA711" s="160"/>
      <c r="AB711" s="160"/>
      <c r="AC711" s="160"/>
      <c r="AD711" s="160"/>
      <c r="AE711" s="160"/>
      <c r="AF711" s="160"/>
      <c r="AG711" s="160"/>
      <c r="AH711" s="160"/>
      <c r="AI711" s="160"/>
      <c r="AJ711" s="160"/>
      <c r="AK711" s="160"/>
      <c r="AL711" s="160"/>
      <c r="AM711" s="160"/>
      <c r="AN711" s="160"/>
      <c r="AO711" s="90"/>
      <c r="AP711" s="90"/>
      <c r="AQ711" s="90"/>
    </row>
    <row r="712" spans="3:43" ht="44.25" customHeight="1">
      <c r="C712" s="13"/>
      <c r="D712" s="160"/>
      <c r="E712" s="160"/>
      <c r="F712" s="160"/>
      <c r="G712" s="160"/>
      <c r="H712" s="160"/>
      <c r="I712" s="160"/>
      <c r="J712" s="160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  <c r="AA712" s="160"/>
      <c r="AB712" s="160"/>
      <c r="AC712" s="160"/>
      <c r="AD712" s="160"/>
      <c r="AE712" s="160"/>
      <c r="AF712" s="160"/>
      <c r="AG712" s="160"/>
      <c r="AH712" s="160"/>
      <c r="AI712" s="160"/>
      <c r="AJ712" s="160"/>
      <c r="AK712" s="160"/>
      <c r="AL712" s="160"/>
      <c r="AM712" s="160"/>
      <c r="AN712" s="160"/>
      <c r="AO712" s="90"/>
      <c r="AP712" s="90"/>
      <c r="AQ712" s="90"/>
    </row>
    <row r="713" spans="3:43" ht="44.25" customHeight="1">
      <c r="C713" s="13"/>
      <c r="D713" s="160"/>
      <c r="E713" s="160"/>
      <c r="F713" s="160"/>
      <c r="G713" s="160"/>
      <c r="H713" s="160"/>
      <c r="I713" s="160"/>
      <c r="J713" s="160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  <c r="AA713" s="160"/>
      <c r="AB713" s="160"/>
      <c r="AC713" s="160"/>
      <c r="AD713" s="160"/>
      <c r="AE713" s="160"/>
      <c r="AF713" s="160"/>
      <c r="AG713" s="160"/>
      <c r="AH713" s="160"/>
      <c r="AI713" s="160"/>
      <c r="AJ713" s="160"/>
      <c r="AK713" s="160"/>
      <c r="AL713" s="160"/>
      <c r="AM713" s="160"/>
      <c r="AN713" s="160"/>
      <c r="AO713" s="90"/>
      <c r="AP713" s="90"/>
      <c r="AQ713" s="90"/>
    </row>
    <row r="714" spans="3:43" ht="44.25" customHeight="1">
      <c r="C714" s="13"/>
      <c r="D714" s="160"/>
      <c r="E714" s="160"/>
      <c r="F714" s="160"/>
      <c r="G714" s="160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  <c r="AA714" s="160"/>
      <c r="AB714" s="160"/>
      <c r="AC714" s="160"/>
      <c r="AD714" s="160"/>
      <c r="AE714" s="160"/>
      <c r="AF714" s="160"/>
      <c r="AG714" s="160"/>
      <c r="AH714" s="160"/>
      <c r="AI714" s="160"/>
      <c r="AJ714" s="160"/>
      <c r="AK714" s="160"/>
      <c r="AL714" s="160"/>
      <c r="AM714" s="160"/>
      <c r="AN714" s="160"/>
      <c r="AO714" s="90"/>
      <c r="AP714" s="90"/>
      <c r="AQ714" s="90"/>
    </row>
    <row r="715" spans="3:43" ht="44.25" customHeight="1">
      <c r="C715" s="13"/>
      <c r="D715" s="160"/>
      <c r="E715" s="160"/>
      <c r="F715" s="160"/>
      <c r="G715" s="160"/>
      <c r="H715" s="160"/>
      <c r="I715" s="160"/>
      <c r="J715" s="160"/>
      <c r="K715" s="160"/>
      <c r="L715" s="160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  <c r="AA715" s="160"/>
      <c r="AB715" s="160"/>
      <c r="AC715" s="160"/>
      <c r="AD715" s="160"/>
      <c r="AE715" s="160"/>
      <c r="AF715" s="160"/>
      <c r="AG715" s="160"/>
      <c r="AH715" s="160"/>
      <c r="AI715" s="160"/>
      <c r="AJ715" s="160"/>
      <c r="AK715" s="160"/>
      <c r="AL715" s="160"/>
      <c r="AM715" s="160"/>
      <c r="AN715" s="160"/>
      <c r="AO715" s="90"/>
      <c r="AP715" s="90"/>
      <c r="AQ715" s="90"/>
    </row>
    <row r="716" spans="3:43" ht="44.25" customHeight="1">
      <c r="C716" s="13"/>
      <c r="D716" s="160"/>
      <c r="E716" s="160"/>
      <c r="F716" s="160"/>
      <c r="G716" s="160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  <c r="AA716" s="160"/>
      <c r="AB716" s="160"/>
      <c r="AC716" s="160"/>
      <c r="AD716" s="160"/>
      <c r="AE716" s="160"/>
      <c r="AF716" s="160"/>
      <c r="AG716" s="160"/>
      <c r="AH716" s="160"/>
      <c r="AI716" s="160"/>
      <c r="AJ716" s="160"/>
      <c r="AK716" s="160"/>
      <c r="AL716" s="160"/>
      <c r="AM716" s="160"/>
      <c r="AN716" s="160"/>
      <c r="AO716" s="90"/>
      <c r="AP716" s="90"/>
      <c r="AQ716" s="90"/>
    </row>
    <row r="717" spans="3:43" ht="44.25" customHeight="1">
      <c r="C717" s="13"/>
      <c r="D717" s="160"/>
      <c r="E717" s="160"/>
      <c r="F717" s="160"/>
      <c r="G717" s="160"/>
      <c r="H717" s="160"/>
      <c r="I717" s="160"/>
      <c r="J717" s="160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  <c r="AA717" s="160"/>
      <c r="AB717" s="160"/>
      <c r="AC717" s="160"/>
      <c r="AD717" s="160"/>
      <c r="AE717" s="160"/>
      <c r="AF717" s="160"/>
      <c r="AG717" s="160"/>
      <c r="AH717" s="160"/>
      <c r="AI717" s="160"/>
      <c r="AJ717" s="160"/>
      <c r="AK717" s="160"/>
      <c r="AL717" s="160"/>
      <c r="AM717" s="160"/>
      <c r="AN717" s="160"/>
      <c r="AO717" s="90"/>
      <c r="AP717" s="90"/>
      <c r="AQ717" s="90"/>
    </row>
    <row r="718" spans="3:43" ht="44.25" customHeight="1">
      <c r="C718" s="13"/>
      <c r="D718" s="160"/>
      <c r="E718" s="160"/>
      <c r="F718" s="160"/>
      <c r="G718" s="160"/>
      <c r="H718" s="160"/>
      <c r="I718" s="160"/>
      <c r="J718" s="160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  <c r="AA718" s="160"/>
      <c r="AB718" s="160"/>
      <c r="AC718" s="160"/>
      <c r="AD718" s="160"/>
      <c r="AE718" s="160"/>
      <c r="AF718" s="160"/>
      <c r="AG718" s="160"/>
      <c r="AH718" s="160"/>
      <c r="AI718" s="160"/>
      <c r="AJ718" s="160"/>
      <c r="AK718" s="160"/>
      <c r="AL718" s="160"/>
      <c r="AM718" s="160"/>
      <c r="AN718" s="160"/>
      <c r="AO718" s="90"/>
      <c r="AP718" s="90"/>
      <c r="AQ718" s="90"/>
    </row>
    <row r="719" spans="3:43" ht="44.25" customHeight="1">
      <c r="C719" s="13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160"/>
      <c r="AB719" s="160"/>
      <c r="AC719" s="160"/>
      <c r="AD719" s="160"/>
      <c r="AE719" s="160"/>
      <c r="AF719" s="160"/>
      <c r="AG719" s="160"/>
      <c r="AH719" s="160"/>
      <c r="AI719" s="160"/>
      <c r="AJ719" s="160"/>
      <c r="AK719" s="160"/>
      <c r="AL719" s="160"/>
      <c r="AM719" s="160"/>
      <c r="AN719" s="160"/>
      <c r="AO719" s="90"/>
      <c r="AP719" s="90"/>
      <c r="AQ719" s="90"/>
    </row>
    <row r="720" spans="3:43" ht="44.25" customHeight="1">
      <c r="C720" s="13"/>
      <c r="D720" s="160"/>
      <c r="E720" s="160"/>
      <c r="F720" s="160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  <c r="AA720" s="160"/>
      <c r="AB720" s="160"/>
      <c r="AC720" s="160"/>
      <c r="AD720" s="160"/>
      <c r="AE720" s="160"/>
      <c r="AF720" s="160"/>
      <c r="AG720" s="160"/>
      <c r="AH720" s="160"/>
      <c r="AI720" s="160"/>
      <c r="AJ720" s="160"/>
      <c r="AK720" s="160"/>
      <c r="AL720" s="160"/>
      <c r="AM720" s="160"/>
      <c r="AN720" s="160"/>
      <c r="AO720" s="90"/>
      <c r="AP720" s="90"/>
      <c r="AQ720" s="90"/>
    </row>
    <row r="721" spans="3:43" ht="44.25" customHeight="1">
      <c r="C721" s="13"/>
      <c r="D721" s="160"/>
      <c r="E721" s="160"/>
      <c r="F721" s="160"/>
      <c r="G721" s="160"/>
      <c r="H721" s="160"/>
      <c r="I721" s="160"/>
      <c r="J721" s="160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  <c r="AA721" s="160"/>
      <c r="AB721" s="160"/>
      <c r="AC721" s="160"/>
      <c r="AD721" s="160"/>
      <c r="AE721" s="160"/>
      <c r="AF721" s="160"/>
      <c r="AG721" s="160"/>
      <c r="AH721" s="160"/>
      <c r="AI721" s="160"/>
      <c r="AJ721" s="160"/>
      <c r="AK721" s="160"/>
      <c r="AL721" s="160"/>
      <c r="AM721" s="160"/>
      <c r="AN721" s="160"/>
      <c r="AO721" s="90"/>
      <c r="AP721" s="90"/>
      <c r="AQ721" s="90"/>
    </row>
    <row r="722" spans="3:43" ht="44.25" customHeight="1">
      <c r="C722" s="13"/>
      <c r="D722" s="160"/>
      <c r="E722" s="160"/>
      <c r="F722" s="160"/>
      <c r="G722" s="160"/>
      <c r="H722" s="160"/>
      <c r="I722" s="160"/>
      <c r="J722" s="160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  <c r="AA722" s="160"/>
      <c r="AB722" s="160"/>
      <c r="AC722" s="160"/>
      <c r="AD722" s="160"/>
      <c r="AE722" s="160"/>
      <c r="AF722" s="160"/>
      <c r="AG722" s="160"/>
      <c r="AH722" s="160"/>
      <c r="AI722" s="160"/>
      <c r="AJ722" s="160"/>
      <c r="AK722" s="160"/>
      <c r="AL722" s="160"/>
      <c r="AM722" s="160"/>
      <c r="AN722" s="160"/>
      <c r="AO722" s="90"/>
      <c r="AP722" s="90"/>
      <c r="AQ722" s="90"/>
    </row>
    <row r="723" spans="3:43" ht="44.25" customHeight="1">
      <c r="C723" s="13"/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  <c r="AA723" s="160"/>
      <c r="AB723" s="160"/>
      <c r="AC723" s="160"/>
      <c r="AD723" s="160"/>
      <c r="AE723" s="160"/>
      <c r="AF723" s="160"/>
      <c r="AG723" s="160"/>
      <c r="AH723" s="160"/>
      <c r="AI723" s="160"/>
      <c r="AJ723" s="160"/>
      <c r="AK723" s="160"/>
      <c r="AL723" s="160"/>
      <c r="AM723" s="160"/>
      <c r="AN723" s="160"/>
      <c r="AO723" s="90"/>
      <c r="AP723" s="90"/>
      <c r="AQ723" s="90"/>
    </row>
    <row r="724" spans="3:43" ht="44.25" customHeight="1">
      <c r="C724" s="13"/>
      <c r="D724" s="160"/>
      <c r="E724" s="160"/>
      <c r="F724" s="160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  <c r="AA724" s="160"/>
      <c r="AB724" s="160"/>
      <c r="AC724" s="160"/>
      <c r="AD724" s="160"/>
      <c r="AE724" s="160"/>
      <c r="AF724" s="160"/>
      <c r="AG724" s="160"/>
      <c r="AH724" s="160"/>
      <c r="AI724" s="160"/>
      <c r="AJ724" s="160"/>
      <c r="AK724" s="160"/>
      <c r="AL724" s="160"/>
      <c r="AM724" s="160"/>
      <c r="AN724" s="160"/>
      <c r="AO724" s="90"/>
      <c r="AP724" s="90"/>
      <c r="AQ724" s="90"/>
    </row>
    <row r="725" spans="3:43" ht="44.25" customHeight="1">
      <c r="C725" s="13"/>
      <c r="D725" s="160"/>
      <c r="E725" s="160"/>
      <c r="F725" s="160"/>
      <c r="G725" s="160"/>
      <c r="H725" s="160"/>
      <c r="I725" s="160"/>
      <c r="J725" s="160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  <c r="AA725" s="160"/>
      <c r="AB725" s="160"/>
      <c r="AC725" s="160"/>
      <c r="AD725" s="160"/>
      <c r="AE725" s="160"/>
      <c r="AF725" s="160"/>
      <c r="AG725" s="160"/>
      <c r="AH725" s="160"/>
      <c r="AI725" s="160"/>
      <c r="AJ725" s="160"/>
      <c r="AK725" s="160"/>
      <c r="AL725" s="160"/>
      <c r="AM725" s="160"/>
      <c r="AN725" s="160"/>
      <c r="AO725" s="90"/>
      <c r="AP725" s="90"/>
      <c r="AQ725" s="90"/>
    </row>
    <row r="726" spans="3:43" ht="44.25" customHeight="1">
      <c r="C726" s="13"/>
      <c r="D726" s="160"/>
      <c r="E726" s="160"/>
      <c r="F726" s="160"/>
      <c r="G726" s="160"/>
      <c r="H726" s="160"/>
      <c r="I726" s="160"/>
      <c r="J726" s="160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  <c r="AA726" s="160"/>
      <c r="AB726" s="160"/>
      <c r="AC726" s="160"/>
      <c r="AD726" s="160"/>
      <c r="AE726" s="160"/>
      <c r="AF726" s="160"/>
      <c r="AG726" s="160"/>
      <c r="AH726" s="160"/>
      <c r="AI726" s="160"/>
      <c r="AJ726" s="160"/>
      <c r="AK726" s="160"/>
      <c r="AL726" s="160"/>
      <c r="AM726" s="160"/>
      <c r="AN726" s="160"/>
      <c r="AO726" s="90"/>
      <c r="AP726" s="90"/>
      <c r="AQ726" s="90"/>
    </row>
    <row r="727" spans="3:43" ht="44.25" customHeight="1">
      <c r="C727" s="13"/>
      <c r="D727" s="160"/>
      <c r="E727" s="160"/>
      <c r="F727" s="160"/>
      <c r="G727" s="160"/>
      <c r="H727" s="160"/>
      <c r="I727" s="160"/>
      <c r="J727" s="160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  <c r="AA727" s="160"/>
      <c r="AB727" s="160"/>
      <c r="AC727" s="160"/>
      <c r="AD727" s="160"/>
      <c r="AE727" s="160"/>
      <c r="AF727" s="160"/>
      <c r="AG727" s="160"/>
      <c r="AH727" s="160"/>
      <c r="AI727" s="160"/>
      <c r="AJ727" s="160"/>
      <c r="AK727" s="160"/>
      <c r="AL727" s="160"/>
      <c r="AM727" s="160"/>
      <c r="AN727" s="160"/>
      <c r="AO727" s="90"/>
      <c r="AP727" s="90"/>
      <c r="AQ727" s="90"/>
    </row>
    <row r="728" spans="3:43" ht="44.25" customHeight="1">
      <c r="C728" s="13"/>
      <c r="D728" s="160"/>
      <c r="E728" s="160"/>
      <c r="F728" s="160"/>
      <c r="G728" s="160"/>
      <c r="H728" s="160"/>
      <c r="I728" s="160"/>
      <c r="J728" s="160"/>
      <c r="K728" s="160"/>
      <c r="L728" s="160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  <c r="AA728" s="160"/>
      <c r="AB728" s="160"/>
      <c r="AC728" s="160"/>
      <c r="AD728" s="160"/>
      <c r="AE728" s="160"/>
      <c r="AF728" s="160"/>
      <c r="AG728" s="160"/>
      <c r="AH728" s="160"/>
      <c r="AI728" s="160"/>
      <c r="AJ728" s="160"/>
      <c r="AK728" s="160"/>
      <c r="AL728" s="160"/>
      <c r="AM728" s="160"/>
      <c r="AN728" s="160"/>
      <c r="AO728" s="90"/>
      <c r="AP728" s="90"/>
      <c r="AQ728" s="90"/>
    </row>
    <row r="729" spans="3:43" ht="44.25" customHeight="1">
      <c r="C729" s="13"/>
      <c r="D729" s="160"/>
      <c r="E729" s="160"/>
      <c r="F729" s="160"/>
      <c r="G729" s="160"/>
      <c r="H729" s="160"/>
      <c r="I729" s="160"/>
      <c r="J729" s="160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  <c r="AA729" s="160"/>
      <c r="AB729" s="160"/>
      <c r="AC729" s="160"/>
      <c r="AD729" s="160"/>
      <c r="AE729" s="160"/>
      <c r="AF729" s="160"/>
      <c r="AG729" s="160"/>
      <c r="AH729" s="160"/>
      <c r="AI729" s="160"/>
      <c r="AJ729" s="160"/>
      <c r="AK729" s="160"/>
      <c r="AL729" s="160"/>
      <c r="AM729" s="160"/>
      <c r="AN729" s="160"/>
      <c r="AO729" s="90"/>
      <c r="AP729" s="90"/>
      <c r="AQ729" s="90"/>
    </row>
    <row r="730" spans="3:43" ht="44.25" customHeight="1">
      <c r="C730" s="13"/>
      <c r="D730" s="160"/>
      <c r="E730" s="160"/>
      <c r="F730" s="160"/>
      <c r="G730" s="160"/>
      <c r="H730" s="160"/>
      <c r="I730" s="160"/>
      <c r="J730" s="160"/>
      <c r="K730" s="160"/>
      <c r="L730" s="160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  <c r="AA730" s="160"/>
      <c r="AB730" s="160"/>
      <c r="AC730" s="160"/>
      <c r="AD730" s="160"/>
      <c r="AE730" s="160"/>
      <c r="AF730" s="160"/>
      <c r="AG730" s="160"/>
      <c r="AH730" s="160"/>
      <c r="AI730" s="160"/>
      <c r="AJ730" s="160"/>
      <c r="AK730" s="160"/>
      <c r="AL730" s="160"/>
      <c r="AM730" s="160"/>
      <c r="AN730" s="160"/>
      <c r="AO730" s="90"/>
      <c r="AP730" s="90"/>
      <c r="AQ730" s="90"/>
    </row>
    <row r="731" spans="3:43" ht="44.25" customHeight="1">
      <c r="C731" s="13"/>
      <c r="D731" s="160"/>
      <c r="E731" s="160"/>
      <c r="F731" s="160"/>
      <c r="G731" s="160"/>
      <c r="H731" s="160"/>
      <c r="I731" s="160"/>
      <c r="J731" s="160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  <c r="AA731" s="160"/>
      <c r="AB731" s="160"/>
      <c r="AC731" s="160"/>
      <c r="AD731" s="160"/>
      <c r="AE731" s="160"/>
      <c r="AF731" s="160"/>
      <c r="AG731" s="160"/>
      <c r="AH731" s="160"/>
      <c r="AI731" s="160"/>
      <c r="AJ731" s="160"/>
      <c r="AK731" s="160"/>
      <c r="AL731" s="160"/>
      <c r="AM731" s="160"/>
      <c r="AN731" s="160"/>
      <c r="AO731" s="90"/>
      <c r="AP731" s="90"/>
      <c r="AQ731" s="90"/>
    </row>
    <row r="732" spans="3:43" ht="44.25" customHeight="1">
      <c r="C732" s="13"/>
      <c r="D732" s="160"/>
      <c r="E732" s="160"/>
      <c r="F732" s="160"/>
      <c r="G732" s="160"/>
      <c r="H732" s="160"/>
      <c r="I732" s="160"/>
      <c r="J732" s="160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  <c r="AA732" s="160"/>
      <c r="AB732" s="160"/>
      <c r="AC732" s="160"/>
      <c r="AD732" s="160"/>
      <c r="AE732" s="160"/>
      <c r="AF732" s="160"/>
      <c r="AG732" s="160"/>
      <c r="AH732" s="160"/>
      <c r="AI732" s="160"/>
      <c r="AJ732" s="160"/>
      <c r="AK732" s="160"/>
      <c r="AL732" s="160"/>
      <c r="AM732" s="160"/>
      <c r="AN732" s="160"/>
      <c r="AO732" s="90"/>
      <c r="AP732" s="90"/>
      <c r="AQ732" s="90"/>
    </row>
    <row r="733" spans="3:43" ht="44.25" customHeight="1">
      <c r="C733" s="13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A733" s="160"/>
      <c r="AB733" s="160"/>
      <c r="AC733" s="160"/>
      <c r="AD733" s="160"/>
      <c r="AE733" s="160"/>
      <c r="AF733" s="160"/>
      <c r="AG733" s="160"/>
      <c r="AH733" s="160"/>
      <c r="AI733" s="160"/>
      <c r="AJ733" s="160"/>
      <c r="AK733" s="160"/>
      <c r="AL733" s="160"/>
      <c r="AM733" s="160"/>
      <c r="AN733" s="160"/>
      <c r="AO733" s="90"/>
      <c r="AP733" s="90"/>
      <c r="AQ733" s="90"/>
    </row>
    <row r="734" spans="3:43" ht="44.25" customHeight="1">
      <c r="C734" s="13"/>
      <c r="D734" s="160"/>
      <c r="E734" s="160"/>
      <c r="F734" s="160"/>
      <c r="G734" s="160"/>
      <c r="H734" s="160"/>
      <c r="I734" s="160"/>
      <c r="J734" s="160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  <c r="AA734" s="160"/>
      <c r="AB734" s="160"/>
      <c r="AC734" s="160"/>
      <c r="AD734" s="160"/>
      <c r="AE734" s="160"/>
      <c r="AF734" s="160"/>
      <c r="AG734" s="160"/>
      <c r="AH734" s="160"/>
      <c r="AI734" s="160"/>
      <c r="AJ734" s="160"/>
      <c r="AK734" s="160"/>
      <c r="AL734" s="160"/>
      <c r="AM734" s="160"/>
      <c r="AN734" s="160"/>
      <c r="AO734" s="90"/>
      <c r="AP734" s="90"/>
      <c r="AQ734" s="90"/>
    </row>
    <row r="735" spans="3:43" ht="44.25" customHeight="1">
      <c r="C735" s="13"/>
      <c r="D735" s="160"/>
      <c r="E735" s="160"/>
      <c r="F735" s="160"/>
      <c r="G735" s="160"/>
      <c r="H735" s="160"/>
      <c r="I735" s="160"/>
      <c r="J735" s="160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  <c r="AA735" s="160"/>
      <c r="AB735" s="160"/>
      <c r="AC735" s="160"/>
      <c r="AD735" s="160"/>
      <c r="AE735" s="160"/>
      <c r="AF735" s="160"/>
      <c r="AG735" s="160"/>
      <c r="AH735" s="160"/>
      <c r="AI735" s="160"/>
      <c r="AJ735" s="160"/>
      <c r="AK735" s="160"/>
      <c r="AL735" s="160"/>
      <c r="AM735" s="160"/>
      <c r="AN735" s="160"/>
      <c r="AO735" s="90"/>
      <c r="AP735" s="90"/>
      <c r="AQ735" s="90"/>
    </row>
    <row r="736" spans="3:43" ht="44.25" customHeight="1">
      <c r="C736" s="13"/>
      <c r="D736" s="160"/>
      <c r="E736" s="160"/>
      <c r="F736" s="160"/>
      <c r="G736" s="160"/>
      <c r="H736" s="160"/>
      <c r="I736" s="160"/>
      <c r="J736" s="160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  <c r="AA736" s="160"/>
      <c r="AB736" s="160"/>
      <c r="AC736" s="160"/>
      <c r="AD736" s="160"/>
      <c r="AE736" s="160"/>
      <c r="AF736" s="160"/>
      <c r="AG736" s="160"/>
      <c r="AH736" s="160"/>
      <c r="AI736" s="160"/>
      <c r="AJ736" s="160"/>
      <c r="AK736" s="160"/>
      <c r="AL736" s="160"/>
      <c r="AM736" s="160"/>
      <c r="AN736" s="160"/>
      <c r="AO736" s="90"/>
      <c r="AP736" s="90"/>
      <c r="AQ736" s="90"/>
    </row>
    <row r="737" spans="3:43" ht="44.25" customHeight="1">
      <c r="C737" s="13"/>
      <c r="D737" s="160"/>
      <c r="E737" s="160"/>
      <c r="F737" s="160"/>
      <c r="G737" s="160"/>
      <c r="H737" s="160"/>
      <c r="I737" s="160"/>
      <c r="J737" s="160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  <c r="AA737" s="160"/>
      <c r="AB737" s="160"/>
      <c r="AC737" s="160"/>
      <c r="AD737" s="160"/>
      <c r="AE737" s="160"/>
      <c r="AF737" s="160"/>
      <c r="AG737" s="160"/>
      <c r="AH737" s="160"/>
      <c r="AI737" s="160"/>
      <c r="AJ737" s="160"/>
      <c r="AK737" s="160"/>
      <c r="AL737" s="160"/>
      <c r="AM737" s="160"/>
      <c r="AN737" s="160"/>
      <c r="AO737" s="90"/>
      <c r="AP737" s="90"/>
      <c r="AQ737" s="90"/>
    </row>
    <row r="738" spans="3:43" ht="44.25" customHeight="1">
      <c r="C738" s="13"/>
      <c r="D738" s="160"/>
      <c r="E738" s="160"/>
      <c r="F738" s="160"/>
      <c r="G738" s="160"/>
      <c r="H738" s="160"/>
      <c r="I738" s="160"/>
      <c r="J738" s="160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  <c r="AA738" s="160"/>
      <c r="AB738" s="160"/>
      <c r="AC738" s="160"/>
      <c r="AD738" s="160"/>
      <c r="AE738" s="160"/>
      <c r="AF738" s="160"/>
      <c r="AG738" s="160"/>
      <c r="AH738" s="160"/>
      <c r="AI738" s="160"/>
      <c r="AJ738" s="160"/>
      <c r="AK738" s="160"/>
      <c r="AL738" s="160"/>
      <c r="AM738" s="160"/>
      <c r="AN738" s="160"/>
      <c r="AO738" s="90"/>
      <c r="AP738" s="90"/>
      <c r="AQ738" s="90"/>
    </row>
    <row r="739" spans="3:43" ht="44.25" customHeight="1">
      <c r="C739" s="13"/>
      <c r="D739" s="160"/>
      <c r="E739" s="160"/>
      <c r="F739" s="160"/>
      <c r="G739" s="160"/>
      <c r="H739" s="160"/>
      <c r="I739" s="160"/>
      <c r="J739" s="160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  <c r="AA739" s="160"/>
      <c r="AB739" s="160"/>
      <c r="AC739" s="160"/>
      <c r="AD739" s="160"/>
      <c r="AE739" s="160"/>
      <c r="AF739" s="160"/>
      <c r="AG739" s="160"/>
      <c r="AH739" s="160"/>
      <c r="AI739" s="160"/>
      <c r="AJ739" s="160"/>
      <c r="AK739" s="160"/>
      <c r="AL739" s="160"/>
      <c r="AM739" s="160"/>
      <c r="AN739" s="160"/>
      <c r="AO739" s="90"/>
      <c r="AP739" s="90"/>
      <c r="AQ739" s="90"/>
    </row>
    <row r="740" spans="3:43" ht="44.25" customHeight="1">
      <c r="C740" s="13"/>
      <c r="D740" s="160"/>
      <c r="E740" s="160"/>
      <c r="F740" s="160"/>
      <c r="G740" s="160"/>
      <c r="H740" s="160"/>
      <c r="I740" s="160"/>
      <c r="J740" s="160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  <c r="AA740" s="160"/>
      <c r="AB740" s="160"/>
      <c r="AC740" s="160"/>
      <c r="AD740" s="160"/>
      <c r="AE740" s="160"/>
      <c r="AF740" s="160"/>
      <c r="AG740" s="160"/>
      <c r="AH740" s="160"/>
      <c r="AI740" s="160"/>
      <c r="AJ740" s="160"/>
      <c r="AK740" s="160"/>
      <c r="AL740" s="160"/>
      <c r="AM740" s="160"/>
      <c r="AN740" s="160"/>
      <c r="AO740" s="90"/>
      <c r="AP740" s="90"/>
      <c r="AQ740" s="90"/>
    </row>
    <row r="741" spans="3:43" ht="44.25" customHeight="1">
      <c r="C741" s="13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160"/>
      <c r="AB741" s="160"/>
      <c r="AC741" s="160"/>
      <c r="AD741" s="160"/>
      <c r="AE741" s="160"/>
      <c r="AF741" s="160"/>
      <c r="AG741" s="160"/>
      <c r="AH741" s="160"/>
      <c r="AI741" s="160"/>
      <c r="AJ741" s="160"/>
      <c r="AK741" s="160"/>
      <c r="AL741" s="160"/>
      <c r="AM741" s="160"/>
      <c r="AN741" s="160"/>
      <c r="AO741" s="90"/>
      <c r="AP741" s="90"/>
      <c r="AQ741" s="90"/>
    </row>
    <row r="742" spans="3:43" ht="44.25" customHeight="1">
      <c r="C742" s="13"/>
      <c r="D742" s="160"/>
      <c r="E742" s="160"/>
      <c r="F742" s="160"/>
      <c r="G742" s="160"/>
      <c r="H742" s="160"/>
      <c r="I742" s="160"/>
      <c r="J742" s="160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  <c r="AA742" s="160"/>
      <c r="AB742" s="160"/>
      <c r="AC742" s="160"/>
      <c r="AD742" s="160"/>
      <c r="AE742" s="160"/>
      <c r="AF742" s="160"/>
      <c r="AG742" s="160"/>
      <c r="AH742" s="160"/>
      <c r="AI742" s="160"/>
      <c r="AJ742" s="160"/>
      <c r="AK742" s="160"/>
      <c r="AL742" s="160"/>
      <c r="AM742" s="160"/>
      <c r="AN742" s="160"/>
      <c r="AO742" s="90"/>
      <c r="AP742" s="90"/>
      <c r="AQ742" s="90"/>
    </row>
    <row r="743" spans="3:43" ht="44.25" customHeight="1">
      <c r="C743" s="13"/>
      <c r="D743" s="160"/>
      <c r="E743" s="160"/>
      <c r="F743" s="160"/>
      <c r="G743" s="160"/>
      <c r="H743" s="160"/>
      <c r="I743" s="160"/>
      <c r="J743" s="160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  <c r="AA743" s="160"/>
      <c r="AB743" s="160"/>
      <c r="AC743" s="160"/>
      <c r="AD743" s="160"/>
      <c r="AE743" s="160"/>
      <c r="AF743" s="160"/>
      <c r="AG743" s="160"/>
      <c r="AH743" s="160"/>
      <c r="AI743" s="160"/>
      <c r="AJ743" s="160"/>
      <c r="AK743" s="160"/>
      <c r="AL743" s="160"/>
      <c r="AM743" s="160"/>
      <c r="AN743" s="160"/>
      <c r="AO743" s="90"/>
      <c r="AP743" s="90"/>
      <c r="AQ743" s="90"/>
    </row>
    <row r="744" spans="3:43" ht="44.25" customHeight="1">
      <c r="C744" s="13"/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  <c r="AA744" s="160"/>
      <c r="AB744" s="160"/>
      <c r="AC744" s="160"/>
      <c r="AD744" s="160"/>
      <c r="AE744" s="160"/>
      <c r="AF744" s="160"/>
      <c r="AG744" s="160"/>
      <c r="AH744" s="160"/>
      <c r="AI744" s="160"/>
      <c r="AJ744" s="160"/>
      <c r="AK744" s="160"/>
      <c r="AL744" s="160"/>
      <c r="AM744" s="160"/>
      <c r="AN744" s="160"/>
      <c r="AO744" s="90"/>
      <c r="AP744" s="90"/>
      <c r="AQ744" s="90"/>
    </row>
    <row r="745" spans="3:43" ht="44.25" customHeight="1">
      <c r="C745" s="13"/>
      <c r="D745" s="160"/>
      <c r="E745" s="160"/>
      <c r="F745" s="160"/>
      <c r="G745" s="160"/>
      <c r="H745" s="160"/>
      <c r="I745" s="160"/>
      <c r="J745" s="160"/>
      <c r="K745" s="160"/>
      <c r="L745" s="160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  <c r="AA745" s="160"/>
      <c r="AB745" s="160"/>
      <c r="AC745" s="160"/>
      <c r="AD745" s="160"/>
      <c r="AE745" s="160"/>
      <c r="AF745" s="160"/>
      <c r="AG745" s="160"/>
      <c r="AH745" s="160"/>
      <c r="AI745" s="160"/>
      <c r="AJ745" s="160"/>
      <c r="AK745" s="160"/>
      <c r="AL745" s="160"/>
      <c r="AM745" s="160"/>
      <c r="AN745" s="160"/>
      <c r="AO745" s="90"/>
      <c r="AP745" s="90"/>
      <c r="AQ745" s="90"/>
    </row>
    <row r="746" spans="3:43" ht="44.25" customHeight="1">
      <c r="C746" s="13"/>
      <c r="D746" s="160"/>
      <c r="E746" s="160"/>
      <c r="F746" s="160"/>
      <c r="G746" s="160"/>
      <c r="H746" s="160"/>
      <c r="I746" s="160"/>
      <c r="J746" s="160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  <c r="AA746" s="160"/>
      <c r="AB746" s="160"/>
      <c r="AC746" s="160"/>
      <c r="AD746" s="160"/>
      <c r="AE746" s="160"/>
      <c r="AF746" s="160"/>
      <c r="AG746" s="160"/>
      <c r="AH746" s="160"/>
      <c r="AI746" s="160"/>
      <c r="AJ746" s="160"/>
      <c r="AK746" s="160"/>
      <c r="AL746" s="160"/>
      <c r="AM746" s="160"/>
      <c r="AN746" s="160"/>
      <c r="AO746" s="90"/>
      <c r="AP746" s="90"/>
      <c r="AQ746" s="90"/>
    </row>
    <row r="747" spans="3:43" ht="44.25" customHeight="1">
      <c r="C747" s="13"/>
      <c r="D747" s="160"/>
      <c r="E747" s="160"/>
      <c r="F747" s="160"/>
      <c r="G747" s="160"/>
      <c r="H747" s="160"/>
      <c r="I747" s="160"/>
      <c r="J747" s="160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  <c r="AA747" s="160"/>
      <c r="AB747" s="160"/>
      <c r="AC747" s="160"/>
      <c r="AD747" s="160"/>
      <c r="AE747" s="160"/>
      <c r="AF747" s="160"/>
      <c r="AG747" s="160"/>
      <c r="AH747" s="160"/>
      <c r="AI747" s="160"/>
      <c r="AJ747" s="160"/>
      <c r="AK747" s="160"/>
      <c r="AL747" s="160"/>
      <c r="AM747" s="160"/>
      <c r="AN747" s="160"/>
      <c r="AO747" s="90"/>
      <c r="AP747" s="90"/>
      <c r="AQ747" s="90"/>
    </row>
    <row r="748" spans="3:43" ht="44.25" customHeight="1">
      <c r="C748" s="13"/>
      <c r="D748" s="160"/>
      <c r="E748" s="160"/>
      <c r="F748" s="160"/>
      <c r="G748" s="160"/>
      <c r="H748" s="160"/>
      <c r="I748" s="160"/>
      <c r="J748" s="160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  <c r="AA748" s="160"/>
      <c r="AB748" s="160"/>
      <c r="AC748" s="160"/>
      <c r="AD748" s="160"/>
      <c r="AE748" s="160"/>
      <c r="AF748" s="160"/>
      <c r="AG748" s="160"/>
      <c r="AH748" s="160"/>
      <c r="AI748" s="160"/>
      <c r="AJ748" s="160"/>
      <c r="AK748" s="160"/>
      <c r="AL748" s="160"/>
      <c r="AM748" s="160"/>
      <c r="AN748" s="160"/>
      <c r="AO748" s="90"/>
      <c r="AP748" s="90"/>
      <c r="AQ748" s="90"/>
    </row>
    <row r="749" spans="3:43" ht="44.25" customHeight="1">
      <c r="C749" s="13"/>
      <c r="D749" s="160"/>
      <c r="E749" s="160"/>
      <c r="F749" s="160"/>
      <c r="G749" s="160"/>
      <c r="H749" s="160"/>
      <c r="I749" s="160"/>
      <c r="J749" s="160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  <c r="AA749" s="160"/>
      <c r="AB749" s="160"/>
      <c r="AC749" s="160"/>
      <c r="AD749" s="160"/>
      <c r="AE749" s="160"/>
      <c r="AF749" s="160"/>
      <c r="AG749" s="160"/>
      <c r="AH749" s="160"/>
      <c r="AI749" s="160"/>
      <c r="AJ749" s="160"/>
      <c r="AK749" s="160"/>
      <c r="AL749" s="160"/>
      <c r="AM749" s="160"/>
      <c r="AN749" s="160"/>
      <c r="AO749" s="90"/>
      <c r="AP749" s="90"/>
      <c r="AQ749" s="90"/>
    </row>
    <row r="750" spans="3:43" ht="44.25" customHeight="1">
      <c r="C750" s="13"/>
      <c r="D750" s="160"/>
      <c r="E750" s="160"/>
      <c r="F750" s="160"/>
      <c r="G750" s="160"/>
      <c r="H750" s="160"/>
      <c r="I750" s="160"/>
      <c r="J750" s="160"/>
      <c r="K750" s="160"/>
      <c r="L750" s="160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  <c r="AA750" s="160"/>
      <c r="AB750" s="160"/>
      <c r="AC750" s="160"/>
      <c r="AD750" s="160"/>
      <c r="AE750" s="160"/>
      <c r="AF750" s="160"/>
      <c r="AG750" s="160"/>
      <c r="AH750" s="160"/>
      <c r="AI750" s="160"/>
      <c r="AJ750" s="160"/>
      <c r="AK750" s="160"/>
      <c r="AL750" s="160"/>
      <c r="AM750" s="160"/>
      <c r="AN750" s="160"/>
      <c r="AO750" s="90"/>
      <c r="AP750" s="90"/>
      <c r="AQ750" s="90"/>
    </row>
    <row r="751" spans="3:43" ht="44.25" customHeight="1">
      <c r="C751" s="13"/>
      <c r="D751" s="160"/>
      <c r="E751" s="160"/>
      <c r="F751" s="160"/>
      <c r="G751" s="160"/>
      <c r="H751" s="160"/>
      <c r="I751" s="160"/>
      <c r="J751" s="160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  <c r="AA751" s="160"/>
      <c r="AB751" s="160"/>
      <c r="AC751" s="160"/>
      <c r="AD751" s="160"/>
      <c r="AE751" s="160"/>
      <c r="AF751" s="160"/>
      <c r="AG751" s="160"/>
      <c r="AH751" s="160"/>
      <c r="AI751" s="160"/>
      <c r="AJ751" s="160"/>
      <c r="AK751" s="160"/>
      <c r="AL751" s="160"/>
      <c r="AM751" s="160"/>
      <c r="AN751" s="160"/>
      <c r="AO751" s="90"/>
      <c r="AP751" s="90"/>
      <c r="AQ751" s="90"/>
    </row>
    <row r="752" spans="3:43" ht="44.25" customHeight="1">
      <c r="C752" s="13"/>
      <c r="D752" s="160"/>
      <c r="E752" s="160"/>
      <c r="F752" s="160"/>
      <c r="G752" s="160"/>
      <c r="H752" s="160"/>
      <c r="I752" s="160"/>
      <c r="J752" s="160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  <c r="AA752" s="160"/>
      <c r="AB752" s="160"/>
      <c r="AC752" s="160"/>
      <c r="AD752" s="160"/>
      <c r="AE752" s="160"/>
      <c r="AF752" s="160"/>
      <c r="AG752" s="160"/>
      <c r="AH752" s="160"/>
      <c r="AI752" s="160"/>
      <c r="AJ752" s="160"/>
      <c r="AK752" s="160"/>
      <c r="AL752" s="160"/>
      <c r="AM752" s="160"/>
      <c r="AN752" s="160"/>
      <c r="AO752" s="90"/>
      <c r="AP752" s="90"/>
      <c r="AQ752" s="90"/>
    </row>
    <row r="753" spans="3:43" ht="44.25" customHeight="1">
      <c r="C753" s="13"/>
      <c r="D753" s="160"/>
      <c r="E753" s="160"/>
      <c r="F753" s="160"/>
      <c r="G753" s="160"/>
      <c r="H753" s="160"/>
      <c r="I753" s="160"/>
      <c r="J753" s="160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  <c r="AA753" s="160"/>
      <c r="AB753" s="160"/>
      <c r="AC753" s="160"/>
      <c r="AD753" s="160"/>
      <c r="AE753" s="160"/>
      <c r="AF753" s="160"/>
      <c r="AG753" s="160"/>
      <c r="AH753" s="160"/>
      <c r="AI753" s="160"/>
      <c r="AJ753" s="160"/>
      <c r="AK753" s="160"/>
      <c r="AL753" s="160"/>
      <c r="AM753" s="160"/>
      <c r="AN753" s="160"/>
      <c r="AO753" s="90"/>
      <c r="AP753" s="90"/>
      <c r="AQ753" s="90"/>
    </row>
    <row r="754" spans="3:43" ht="44.25" customHeight="1">
      <c r="C754" s="13"/>
      <c r="D754" s="160"/>
      <c r="E754" s="160"/>
      <c r="F754" s="160"/>
      <c r="G754" s="160"/>
      <c r="H754" s="160"/>
      <c r="I754" s="160"/>
      <c r="J754" s="160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  <c r="AA754" s="160"/>
      <c r="AB754" s="160"/>
      <c r="AC754" s="160"/>
      <c r="AD754" s="160"/>
      <c r="AE754" s="160"/>
      <c r="AF754" s="160"/>
      <c r="AG754" s="160"/>
      <c r="AH754" s="160"/>
      <c r="AI754" s="160"/>
      <c r="AJ754" s="160"/>
      <c r="AK754" s="160"/>
      <c r="AL754" s="160"/>
      <c r="AM754" s="160"/>
      <c r="AN754" s="160"/>
      <c r="AO754" s="90"/>
      <c r="AP754" s="90"/>
      <c r="AQ754" s="90"/>
    </row>
    <row r="755" spans="3:43" ht="44.25" customHeight="1">
      <c r="C755" s="13"/>
      <c r="D755" s="160"/>
      <c r="E755" s="160"/>
      <c r="F755" s="160"/>
      <c r="G755" s="160"/>
      <c r="H755" s="160"/>
      <c r="I755" s="160"/>
      <c r="J755" s="160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  <c r="AA755" s="160"/>
      <c r="AB755" s="160"/>
      <c r="AC755" s="160"/>
      <c r="AD755" s="160"/>
      <c r="AE755" s="160"/>
      <c r="AF755" s="160"/>
      <c r="AG755" s="160"/>
      <c r="AH755" s="160"/>
      <c r="AI755" s="160"/>
      <c r="AJ755" s="160"/>
      <c r="AK755" s="160"/>
      <c r="AL755" s="160"/>
      <c r="AM755" s="160"/>
      <c r="AN755" s="160"/>
      <c r="AO755" s="90"/>
      <c r="AP755" s="90"/>
      <c r="AQ755" s="90"/>
    </row>
    <row r="756" spans="3:43" ht="44.25" customHeight="1">
      <c r="C756" s="13"/>
      <c r="D756" s="160"/>
      <c r="E756" s="160"/>
      <c r="F756" s="160"/>
      <c r="G756" s="160"/>
      <c r="H756" s="160"/>
      <c r="I756" s="160"/>
      <c r="J756" s="160"/>
      <c r="K756" s="160"/>
      <c r="L756" s="160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  <c r="AA756" s="160"/>
      <c r="AB756" s="160"/>
      <c r="AC756" s="160"/>
      <c r="AD756" s="160"/>
      <c r="AE756" s="160"/>
      <c r="AF756" s="160"/>
      <c r="AG756" s="160"/>
      <c r="AH756" s="160"/>
      <c r="AI756" s="160"/>
      <c r="AJ756" s="160"/>
      <c r="AK756" s="160"/>
      <c r="AL756" s="160"/>
      <c r="AM756" s="160"/>
      <c r="AN756" s="160"/>
      <c r="AO756" s="90"/>
      <c r="AP756" s="90"/>
      <c r="AQ756" s="90"/>
    </row>
    <row r="757" spans="3:43" ht="44.25" customHeight="1">
      <c r="C757" s="13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160"/>
      <c r="AB757" s="160"/>
      <c r="AC757" s="160"/>
      <c r="AD757" s="160"/>
      <c r="AE757" s="160"/>
      <c r="AF757" s="160"/>
      <c r="AG757" s="160"/>
      <c r="AH757" s="160"/>
      <c r="AI757" s="160"/>
      <c r="AJ757" s="160"/>
      <c r="AK757" s="160"/>
      <c r="AL757" s="160"/>
      <c r="AM757" s="160"/>
      <c r="AN757" s="160"/>
      <c r="AO757" s="90"/>
      <c r="AP757" s="90"/>
      <c r="AQ757" s="90"/>
    </row>
    <row r="758" spans="3:43" ht="44.25" customHeight="1">
      <c r="C758" s="13"/>
      <c r="D758" s="160"/>
      <c r="E758" s="160"/>
      <c r="F758" s="160"/>
      <c r="G758" s="160"/>
      <c r="H758" s="160"/>
      <c r="I758" s="160"/>
      <c r="J758" s="160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  <c r="AA758" s="160"/>
      <c r="AB758" s="160"/>
      <c r="AC758" s="160"/>
      <c r="AD758" s="160"/>
      <c r="AE758" s="160"/>
      <c r="AF758" s="160"/>
      <c r="AG758" s="160"/>
      <c r="AH758" s="160"/>
      <c r="AI758" s="160"/>
      <c r="AJ758" s="160"/>
      <c r="AK758" s="160"/>
      <c r="AL758" s="160"/>
      <c r="AM758" s="160"/>
      <c r="AN758" s="160"/>
      <c r="AO758" s="90"/>
      <c r="AP758" s="90"/>
      <c r="AQ758" s="90"/>
    </row>
    <row r="759" spans="3:43" ht="44.25" customHeight="1">
      <c r="C759" s="13"/>
      <c r="D759" s="160"/>
      <c r="E759" s="160"/>
      <c r="F759" s="160"/>
      <c r="G759" s="160"/>
      <c r="H759" s="160"/>
      <c r="I759" s="160"/>
      <c r="J759" s="160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  <c r="AA759" s="160"/>
      <c r="AB759" s="160"/>
      <c r="AC759" s="160"/>
      <c r="AD759" s="160"/>
      <c r="AE759" s="160"/>
      <c r="AF759" s="160"/>
      <c r="AG759" s="160"/>
      <c r="AH759" s="160"/>
      <c r="AI759" s="160"/>
      <c r="AJ759" s="160"/>
      <c r="AK759" s="160"/>
      <c r="AL759" s="160"/>
      <c r="AM759" s="160"/>
      <c r="AN759" s="160"/>
      <c r="AO759" s="90"/>
      <c r="AP759" s="90"/>
      <c r="AQ759" s="90"/>
    </row>
    <row r="760" spans="3:43" ht="44.25" customHeight="1">
      <c r="C760" s="13"/>
      <c r="D760" s="160"/>
      <c r="E760" s="160"/>
      <c r="F760" s="160"/>
      <c r="G760" s="160"/>
      <c r="H760" s="160"/>
      <c r="I760" s="160"/>
      <c r="J760" s="160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  <c r="AA760" s="160"/>
      <c r="AB760" s="160"/>
      <c r="AC760" s="160"/>
      <c r="AD760" s="160"/>
      <c r="AE760" s="160"/>
      <c r="AF760" s="160"/>
      <c r="AG760" s="160"/>
      <c r="AH760" s="160"/>
      <c r="AI760" s="160"/>
      <c r="AJ760" s="160"/>
      <c r="AK760" s="160"/>
      <c r="AL760" s="160"/>
      <c r="AM760" s="160"/>
      <c r="AN760" s="160"/>
      <c r="AO760" s="90"/>
      <c r="AP760" s="90"/>
      <c r="AQ760" s="90"/>
    </row>
    <row r="761" spans="3:43" ht="44.25" customHeight="1">
      <c r="C761" s="13"/>
      <c r="D761" s="160"/>
      <c r="E761" s="160"/>
      <c r="F761" s="160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  <c r="AA761" s="160"/>
      <c r="AB761" s="160"/>
      <c r="AC761" s="160"/>
      <c r="AD761" s="160"/>
      <c r="AE761" s="160"/>
      <c r="AF761" s="160"/>
      <c r="AG761" s="160"/>
      <c r="AH761" s="160"/>
      <c r="AI761" s="160"/>
      <c r="AJ761" s="160"/>
      <c r="AK761" s="160"/>
      <c r="AL761" s="160"/>
      <c r="AM761" s="160"/>
      <c r="AN761" s="160"/>
      <c r="AO761" s="90"/>
      <c r="AP761" s="90"/>
      <c r="AQ761" s="90"/>
    </row>
    <row r="762" spans="3:43" ht="44.25" customHeight="1">
      <c r="C762" s="13"/>
      <c r="D762" s="160"/>
      <c r="E762" s="160"/>
      <c r="F762" s="160"/>
      <c r="G762" s="160"/>
      <c r="H762" s="160"/>
      <c r="I762" s="160"/>
      <c r="J762" s="160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  <c r="AA762" s="160"/>
      <c r="AB762" s="160"/>
      <c r="AC762" s="160"/>
      <c r="AD762" s="160"/>
      <c r="AE762" s="160"/>
      <c r="AF762" s="160"/>
      <c r="AG762" s="160"/>
      <c r="AH762" s="160"/>
      <c r="AI762" s="160"/>
      <c r="AJ762" s="160"/>
      <c r="AK762" s="160"/>
      <c r="AL762" s="160"/>
      <c r="AM762" s="160"/>
      <c r="AN762" s="160"/>
      <c r="AO762" s="90"/>
      <c r="AP762" s="90"/>
      <c r="AQ762" s="90"/>
    </row>
    <row r="763" spans="3:43" ht="44.25" customHeight="1">
      <c r="C763" s="13"/>
      <c r="D763" s="160"/>
      <c r="E763" s="160"/>
      <c r="F763" s="160"/>
      <c r="G763" s="160"/>
      <c r="H763" s="160"/>
      <c r="I763" s="160"/>
      <c r="J763" s="160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  <c r="AA763" s="160"/>
      <c r="AB763" s="160"/>
      <c r="AC763" s="160"/>
      <c r="AD763" s="160"/>
      <c r="AE763" s="160"/>
      <c r="AF763" s="160"/>
      <c r="AG763" s="160"/>
      <c r="AH763" s="160"/>
      <c r="AI763" s="160"/>
      <c r="AJ763" s="160"/>
      <c r="AK763" s="160"/>
      <c r="AL763" s="160"/>
      <c r="AM763" s="160"/>
      <c r="AN763" s="160"/>
      <c r="AO763" s="90"/>
      <c r="AP763" s="90"/>
      <c r="AQ763" s="90"/>
    </row>
    <row r="764" spans="3:43" ht="44.25" customHeight="1">
      <c r="C764" s="13"/>
      <c r="D764" s="160"/>
      <c r="E764" s="160"/>
      <c r="F764" s="160"/>
      <c r="G764" s="160"/>
      <c r="H764" s="160"/>
      <c r="I764" s="160"/>
      <c r="J764" s="160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  <c r="AA764" s="160"/>
      <c r="AB764" s="160"/>
      <c r="AC764" s="160"/>
      <c r="AD764" s="160"/>
      <c r="AE764" s="160"/>
      <c r="AF764" s="160"/>
      <c r="AG764" s="160"/>
      <c r="AH764" s="160"/>
      <c r="AI764" s="160"/>
      <c r="AJ764" s="160"/>
      <c r="AK764" s="160"/>
      <c r="AL764" s="160"/>
      <c r="AM764" s="160"/>
      <c r="AN764" s="160"/>
      <c r="AO764" s="90"/>
      <c r="AP764" s="90"/>
      <c r="AQ764" s="90"/>
    </row>
    <row r="765" spans="3:43" ht="44.25" customHeight="1">
      <c r="C765" s="13"/>
      <c r="D765" s="160"/>
      <c r="E765" s="160"/>
      <c r="F765" s="160"/>
      <c r="G765" s="160"/>
      <c r="H765" s="160"/>
      <c r="I765" s="160"/>
      <c r="J765" s="160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  <c r="AA765" s="160"/>
      <c r="AB765" s="160"/>
      <c r="AC765" s="160"/>
      <c r="AD765" s="160"/>
      <c r="AE765" s="160"/>
      <c r="AF765" s="160"/>
      <c r="AG765" s="160"/>
      <c r="AH765" s="160"/>
      <c r="AI765" s="160"/>
      <c r="AJ765" s="160"/>
      <c r="AK765" s="160"/>
      <c r="AL765" s="160"/>
      <c r="AM765" s="160"/>
      <c r="AN765" s="160"/>
      <c r="AO765" s="90"/>
      <c r="AP765" s="90"/>
      <c r="AQ765" s="90"/>
    </row>
    <row r="766" spans="3:43" ht="44.25" customHeight="1">
      <c r="C766" s="13"/>
      <c r="D766" s="160"/>
      <c r="E766" s="160"/>
      <c r="F766" s="160"/>
      <c r="G766" s="160"/>
      <c r="H766" s="160"/>
      <c r="I766" s="160"/>
      <c r="J766" s="160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  <c r="AA766" s="160"/>
      <c r="AB766" s="160"/>
      <c r="AC766" s="160"/>
      <c r="AD766" s="160"/>
      <c r="AE766" s="160"/>
      <c r="AF766" s="160"/>
      <c r="AG766" s="160"/>
      <c r="AH766" s="160"/>
      <c r="AI766" s="160"/>
      <c r="AJ766" s="160"/>
      <c r="AK766" s="160"/>
      <c r="AL766" s="160"/>
      <c r="AM766" s="160"/>
      <c r="AN766" s="160"/>
      <c r="AO766" s="90"/>
      <c r="AP766" s="90"/>
      <c r="AQ766" s="90"/>
    </row>
    <row r="767" spans="3:43" ht="44.25" customHeight="1">
      <c r="C767" s="13"/>
      <c r="D767" s="160"/>
      <c r="E767" s="160"/>
      <c r="F767" s="160"/>
      <c r="G767" s="160"/>
      <c r="H767" s="160"/>
      <c r="I767" s="160"/>
      <c r="J767" s="160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  <c r="AA767" s="160"/>
      <c r="AB767" s="160"/>
      <c r="AC767" s="160"/>
      <c r="AD767" s="160"/>
      <c r="AE767" s="160"/>
      <c r="AF767" s="160"/>
      <c r="AG767" s="160"/>
      <c r="AH767" s="160"/>
      <c r="AI767" s="160"/>
      <c r="AJ767" s="160"/>
      <c r="AK767" s="160"/>
      <c r="AL767" s="160"/>
      <c r="AM767" s="160"/>
      <c r="AN767" s="160"/>
      <c r="AO767" s="90"/>
      <c r="AP767" s="90"/>
      <c r="AQ767" s="90"/>
    </row>
    <row r="768" spans="3:43" ht="44.25" customHeight="1">
      <c r="C768" s="13"/>
      <c r="D768" s="160"/>
      <c r="E768" s="160"/>
      <c r="F768" s="160"/>
      <c r="G768" s="160"/>
      <c r="H768" s="160"/>
      <c r="I768" s="160"/>
      <c r="J768" s="160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  <c r="AA768" s="160"/>
      <c r="AB768" s="160"/>
      <c r="AC768" s="160"/>
      <c r="AD768" s="160"/>
      <c r="AE768" s="160"/>
      <c r="AF768" s="160"/>
      <c r="AG768" s="160"/>
      <c r="AH768" s="160"/>
      <c r="AI768" s="160"/>
      <c r="AJ768" s="160"/>
      <c r="AK768" s="160"/>
      <c r="AL768" s="160"/>
      <c r="AM768" s="160"/>
      <c r="AN768" s="160"/>
      <c r="AO768" s="90"/>
      <c r="AP768" s="90"/>
      <c r="AQ768" s="90"/>
    </row>
    <row r="769" spans="3:43" ht="44.25" customHeight="1">
      <c r="C769" s="13"/>
      <c r="D769" s="160"/>
      <c r="E769" s="160"/>
      <c r="F769" s="160"/>
      <c r="G769" s="160"/>
      <c r="H769" s="160"/>
      <c r="I769" s="160"/>
      <c r="J769" s="160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  <c r="AA769" s="160"/>
      <c r="AB769" s="160"/>
      <c r="AC769" s="160"/>
      <c r="AD769" s="160"/>
      <c r="AE769" s="160"/>
      <c r="AF769" s="160"/>
      <c r="AG769" s="160"/>
      <c r="AH769" s="160"/>
      <c r="AI769" s="160"/>
      <c r="AJ769" s="160"/>
      <c r="AK769" s="160"/>
      <c r="AL769" s="160"/>
      <c r="AM769" s="160"/>
      <c r="AN769" s="160"/>
      <c r="AO769" s="90"/>
      <c r="AP769" s="90"/>
      <c r="AQ769" s="90"/>
    </row>
    <row r="770" spans="3:43" ht="44.25" customHeight="1">
      <c r="C770" s="13"/>
      <c r="D770" s="160"/>
      <c r="E770" s="160"/>
      <c r="F770" s="160"/>
      <c r="G770" s="160"/>
      <c r="H770" s="160"/>
      <c r="I770" s="160"/>
      <c r="J770" s="160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  <c r="AA770" s="160"/>
      <c r="AB770" s="160"/>
      <c r="AC770" s="160"/>
      <c r="AD770" s="160"/>
      <c r="AE770" s="160"/>
      <c r="AF770" s="160"/>
      <c r="AG770" s="160"/>
      <c r="AH770" s="160"/>
      <c r="AI770" s="160"/>
      <c r="AJ770" s="160"/>
      <c r="AK770" s="160"/>
      <c r="AL770" s="160"/>
      <c r="AM770" s="160"/>
      <c r="AN770" s="160"/>
      <c r="AO770" s="90"/>
      <c r="AP770" s="90"/>
      <c r="AQ770" s="90"/>
    </row>
    <row r="771" spans="3:43" ht="44.25" customHeight="1">
      <c r="C771" s="13"/>
      <c r="D771" s="160"/>
      <c r="E771" s="160"/>
      <c r="F771" s="160"/>
      <c r="G771" s="160"/>
      <c r="H771" s="160"/>
      <c r="I771" s="160"/>
      <c r="J771" s="160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  <c r="AA771" s="160"/>
      <c r="AB771" s="160"/>
      <c r="AC771" s="160"/>
      <c r="AD771" s="160"/>
      <c r="AE771" s="160"/>
      <c r="AF771" s="160"/>
      <c r="AG771" s="160"/>
      <c r="AH771" s="160"/>
      <c r="AI771" s="160"/>
      <c r="AJ771" s="160"/>
      <c r="AK771" s="160"/>
      <c r="AL771" s="160"/>
      <c r="AM771" s="160"/>
      <c r="AN771" s="160"/>
      <c r="AO771" s="90"/>
      <c r="AP771" s="90"/>
      <c r="AQ771" s="90"/>
    </row>
    <row r="772" spans="3:43" ht="44.25" customHeight="1">
      <c r="C772" s="13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A772" s="160"/>
      <c r="AB772" s="160"/>
      <c r="AC772" s="160"/>
      <c r="AD772" s="160"/>
      <c r="AE772" s="160"/>
      <c r="AF772" s="160"/>
      <c r="AG772" s="160"/>
      <c r="AH772" s="160"/>
      <c r="AI772" s="160"/>
      <c r="AJ772" s="160"/>
      <c r="AK772" s="160"/>
      <c r="AL772" s="160"/>
      <c r="AM772" s="160"/>
      <c r="AN772" s="160"/>
      <c r="AO772" s="90"/>
      <c r="AP772" s="90"/>
      <c r="AQ772" s="90"/>
    </row>
    <row r="773" spans="3:43" ht="44.25" customHeight="1">
      <c r="C773" s="13"/>
      <c r="D773" s="160"/>
      <c r="E773" s="160"/>
      <c r="F773" s="160"/>
      <c r="G773" s="160"/>
      <c r="H773" s="160"/>
      <c r="I773" s="160"/>
      <c r="J773" s="160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  <c r="AA773" s="160"/>
      <c r="AB773" s="160"/>
      <c r="AC773" s="160"/>
      <c r="AD773" s="160"/>
      <c r="AE773" s="160"/>
      <c r="AF773" s="160"/>
      <c r="AG773" s="160"/>
      <c r="AH773" s="160"/>
      <c r="AI773" s="160"/>
      <c r="AJ773" s="160"/>
      <c r="AK773" s="160"/>
      <c r="AL773" s="160"/>
      <c r="AM773" s="160"/>
      <c r="AN773" s="160"/>
      <c r="AO773" s="90"/>
      <c r="AP773" s="90"/>
      <c r="AQ773" s="90"/>
    </row>
    <row r="774" spans="3:43" ht="44.25" customHeight="1">
      <c r="C774" s="13"/>
      <c r="D774" s="160"/>
      <c r="E774" s="160"/>
      <c r="F774" s="160"/>
      <c r="G774" s="160"/>
      <c r="H774" s="160"/>
      <c r="I774" s="160"/>
      <c r="J774" s="160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  <c r="AA774" s="160"/>
      <c r="AB774" s="160"/>
      <c r="AC774" s="160"/>
      <c r="AD774" s="160"/>
      <c r="AE774" s="160"/>
      <c r="AF774" s="160"/>
      <c r="AG774" s="160"/>
      <c r="AH774" s="160"/>
      <c r="AI774" s="160"/>
      <c r="AJ774" s="160"/>
      <c r="AK774" s="160"/>
      <c r="AL774" s="160"/>
      <c r="AM774" s="160"/>
      <c r="AN774" s="160"/>
      <c r="AO774" s="90"/>
      <c r="AP774" s="90"/>
      <c r="AQ774" s="90"/>
    </row>
    <row r="775" spans="3:43" ht="44.25" customHeight="1">
      <c r="C775" s="13"/>
      <c r="D775" s="160"/>
      <c r="E775" s="160"/>
      <c r="F775" s="160"/>
      <c r="G775" s="160"/>
      <c r="H775" s="160"/>
      <c r="I775" s="160"/>
      <c r="J775" s="160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  <c r="AA775" s="160"/>
      <c r="AB775" s="160"/>
      <c r="AC775" s="160"/>
      <c r="AD775" s="160"/>
      <c r="AE775" s="160"/>
      <c r="AF775" s="160"/>
      <c r="AG775" s="160"/>
      <c r="AH775" s="160"/>
      <c r="AI775" s="160"/>
      <c r="AJ775" s="160"/>
      <c r="AK775" s="160"/>
      <c r="AL775" s="160"/>
      <c r="AM775" s="160"/>
      <c r="AN775" s="160"/>
      <c r="AO775" s="90"/>
      <c r="AP775" s="90"/>
      <c r="AQ775" s="90"/>
    </row>
    <row r="776" spans="3:43" ht="44.25" customHeight="1">
      <c r="C776" s="13"/>
      <c r="D776" s="160"/>
      <c r="E776" s="160"/>
      <c r="F776" s="160"/>
      <c r="G776" s="160"/>
      <c r="H776" s="160"/>
      <c r="I776" s="160"/>
      <c r="J776" s="160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  <c r="AA776" s="160"/>
      <c r="AB776" s="160"/>
      <c r="AC776" s="160"/>
      <c r="AD776" s="160"/>
      <c r="AE776" s="160"/>
      <c r="AF776" s="160"/>
      <c r="AG776" s="160"/>
      <c r="AH776" s="160"/>
      <c r="AI776" s="160"/>
      <c r="AJ776" s="160"/>
      <c r="AK776" s="160"/>
      <c r="AL776" s="160"/>
      <c r="AM776" s="160"/>
      <c r="AN776" s="160"/>
      <c r="AO776" s="90"/>
      <c r="AP776" s="90"/>
      <c r="AQ776" s="90"/>
    </row>
    <row r="777" spans="3:43" ht="44.25" customHeight="1">
      <c r="C777" s="13"/>
      <c r="D777" s="160"/>
      <c r="E777" s="160"/>
      <c r="F777" s="160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  <c r="AA777" s="160"/>
      <c r="AB777" s="160"/>
      <c r="AC777" s="160"/>
      <c r="AD777" s="160"/>
      <c r="AE777" s="160"/>
      <c r="AF777" s="160"/>
      <c r="AG777" s="160"/>
      <c r="AH777" s="160"/>
      <c r="AI777" s="160"/>
      <c r="AJ777" s="160"/>
      <c r="AK777" s="160"/>
      <c r="AL777" s="160"/>
      <c r="AM777" s="160"/>
      <c r="AN777" s="160"/>
      <c r="AO777" s="90"/>
      <c r="AP777" s="90"/>
      <c r="AQ777" s="90"/>
    </row>
    <row r="778" spans="3:43" ht="44.25" customHeight="1">
      <c r="C778" s="13"/>
      <c r="D778" s="160"/>
      <c r="E778" s="160"/>
      <c r="F778" s="160"/>
      <c r="G778" s="160"/>
      <c r="H778" s="160"/>
      <c r="I778" s="160"/>
      <c r="J778" s="160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  <c r="AA778" s="160"/>
      <c r="AB778" s="160"/>
      <c r="AC778" s="160"/>
      <c r="AD778" s="160"/>
      <c r="AE778" s="160"/>
      <c r="AF778" s="160"/>
      <c r="AG778" s="160"/>
      <c r="AH778" s="160"/>
      <c r="AI778" s="160"/>
      <c r="AJ778" s="160"/>
      <c r="AK778" s="160"/>
      <c r="AL778" s="160"/>
      <c r="AM778" s="160"/>
      <c r="AN778" s="160"/>
      <c r="AO778" s="90"/>
      <c r="AP778" s="90"/>
      <c r="AQ778" s="90"/>
    </row>
    <row r="779" spans="3:43" ht="44.25" customHeight="1">
      <c r="C779" s="13"/>
      <c r="D779" s="160"/>
      <c r="E779" s="160"/>
      <c r="F779" s="160"/>
      <c r="G779" s="160"/>
      <c r="H779" s="160"/>
      <c r="I779" s="160"/>
      <c r="J779" s="160"/>
      <c r="K779" s="160"/>
      <c r="L779" s="160"/>
      <c r="M779" s="160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  <c r="AA779" s="160"/>
      <c r="AB779" s="160"/>
      <c r="AC779" s="160"/>
      <c r="AD779" s="160"/>
      <c r="AE779" s="160"/>
      <c r="AF779" s="160"/>
      <c r="AG779" s="160"/>
      <c r="AH779" s="160"/>
      <c r="AI779" s="160"/>
      <c r="AJ779" s="160"/>
      <c r="AK779" s="160"/>
      <c r="AL779" s="160"/>
      <c r="AM779" s="160"/>
      <c r="AN779" s="160"/>
      <c r="AO779" s="90"/>
      <c r="AP779" s="90"/>
      <c r="AQ779" s="90"/>
    </row>
    <row r="780" spans="3:43" ht="44.25" customHeight="1">
      <c r="C780" s="13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A780" s="160"/>
      <c r="AB780" s="160"/>
      <c r="AC780" s="160"/>
      <c r="AD780" s="160"/>
      <c r="AE780" s="160"/>
      <c r="AF780" s="160"/>
      <c r="AG780" s="160"/>
      <c r="AH780" s="160"/>
      <c r="AI780" s="160"/>
      <c r="AJ780" s="160"/>
      <c r="AK780" s="160"/>
      <c r="AL780" s="160"/>
      <c r="AM780" s="160"/>
      <c r="AN780" s="160"/>
      <c r="AO780" s="90"/>
      <c r="AP780" s="90"/>
      <c r="AQ780" s="90"/>
    </row>
    <row r="781" spans="3:43" ht="44.25" customHeight="1">
      <c r="C781" s="13"/>
      <c r="D781" s="160"/>
      <c r="E781" s="160"/>
      <c r="F781" s="160"/>
      <c r="G781" s="160"/>
      <c r="H781" s="160"/>
      <c r="I781" s="160"/>
      <c r="J781" s="160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  <c r="AA781" s="160"/>
      <c r="AB781" s="160"/>
      <c r="AC781" s="160"/>
      <c r="AD781" s="160"/>
      <c r="AE781" s="160"/>
      <c r="AF781" s="160"/>
      <c r="AG781" s="160"/>
      <c r="AH781" s="160"/>
      <c r="AI781" s="160"/>
      <c r="AJ781" s="160"/>
      <c r="AK781" s="160"/>
      <c r="AL781" s="160"/>
      <c r="AM781" s="160"/>
      <c r="AN781" s="160"/>
      <c r="AO781" s="90"/>
      <c r="AP781" s="90"/>
      <c r="AQ781" s="90"/>
    </row>
    <row r="782" spans="3:43" ht="44.25" customHeight="1">
      <c r="C782" s="13"/>
      <c r="D782" s="160"/>
      <c r="E782" s="160"/>
      <c r="F782" s="160"/>
      <c r="G782" s="160"/>
      <c r="H782" s="160"/>
      <c r="I782" s="160"/>
      <c r="J782" s="160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  <c r="AA782" s="160"/>
      <c r="AB782" s="160"/>
      <c r="AC782" s="160"/>
      <c r="AD782" s="160"/>
      <c r="AE782" s="160"/>
      <c r="AF782" s="160"/>
      <c r="AG782" s="160"/>
      <c r="AH782" s="160"/>
      <c r="AI782" s="160"/>
      <c r="AJ782" s="160"/>
      <c r="AK782" s="160"/>
      <c r="AL782" s="160"/>
      <c r="AM782" s="160"/>
      <c r="AN782" s="160"/>
      <c r="AO782" s="90"/>
      <c r="AP782" s="90"/>
      <c r="AQ782" s="90"/>
    </row>
    <row r="783" spans="3:43" ht="44.25" customHeight="1">
      <c r="C783" s="13"/>
      <c r="D783" s="160"/>
      <c r="E783" s="160"/>
      <c r="F783" s="160"/>
      <c r="G783" s="160"/>
      <c r="H783" s="160"/>
      <c r="I783" s="160"/>
      <c r="J783" s="160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  <c r="AA783" s="160"/>
      <c r="AB783" s="160"/>
      <c r="AC783" s="160"/>
      <c r="AD783" s="160"/>
      <c r="AE783" s="160"/>
      <c r="AF783" s="160"/>
      <c r="AG783" s="160"/>
      <c r="AH783" s="160"/>
      <c r="AI783" s="160"/>
      <c r="AJ783" s="160"/>
      <c r="AK783" s="160"/>
      <c r="AL783" s="160"/>
      <c r="AM783" s="160"/>
      <c r="AN783" s="160"/>
      <c r="AO783" s="90"/>
      <c r="AP783" s="90"/>
      <c r="AQ783" s="90"/>
    </row>
    <row r="784" spans="3:43" ht="44.25" customHeight="1">
      <c r="C784" s="13"/>
      <c r="D784" s="160"/>
      <c r="E784" s="160"/>
      <c r="F784" s="160"/>
      <c r="G784" s="160"/>
      <c r="H784" s="160"/>
      <c r="I784" s="160"/>
      <c r="J784" s="160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  <c r="AA784" s="160"/>
      <c r="AB784" s="160"/>
      <c r="AC784" s="160"/>
      <c r="AD784" s="160"/>
      <c r="AE784" s="160"/>
      <c r="AF784" s="160"/>
      <c r="AG784" s="160"/>
      <c r="AH784" s="160"/>
      <c r="AI784" s="160"/>
      <c r="AJ784" s="160"/>
      <c r="AK784" s="160"/>
      <c r="AL784" s="160"/>
      <c r="AM784" s="160"/>
      <c r="AN784" s="160"/>
      <c r="AO784" s="90"/>
      <c r="AP784" s="90"/>
      <c r="AQ784" s="90"/>
    </row>
    <row r="785" spans="3:43" ht="44.25" customHeight="1">
      <c r="C785" s="13"/>
      <c r="D785" s="160"/>
      <c r="E785" s="160"/>
      <c r="F785" s="160"/>
      <c r="G785" s="160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  <c r="AA785" s="160"/>
      <c r="AB785" s="160"/>
      <c r="AC785" s="160"/>
      <c r="AD785" s="160"/>
      <c r="AE785" s="160"/>
      <c r="AF785" s="160"/>
      <c r="AG785" s="160"/>
      <c r="AH785" s="160"/>
      <c r="AI785" s="160"/>
      <c r="AJ785" s="160"/>
      <c r="AK785" s="160"/>
      <c r="AL785" s="160"/>
      <c r="AM785" s="160"/>
      <c r="AN785" s="160"/>
      <c r="AO785" s="90"/>
      <c r="AP785" s="90"/>
      <c r="AQ785" s="90"/>
    </row>
    <row r="786" spans="3:43" ht="44.25" customHeight="1">
      <c r="C786" s="13"/>
      <c r="D786" s="160"/>
      <c r="E786" s="160"/>
      <c r="F786" s="160"/>
      <c r="G786" s="160"/>
      <c r="H786" s="160"/>
      <c r="I786" s="160"/>
      <c r="J786" s="160"/>
      <c r="K786" s="160"/>
      <c r="L786" s="160"/>
      <c r="M786" s="160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  <c r="AA786" s="160"/>
      <c r="AB786" s="160"/>
      <c r="AC786" s="160"/>
      <c r="AD786" s="160"/>
      <c r="AE786" s="160"/>
      <c r="AF786" s="160"/>
      <c r="AG786" s="160"/>
      <c r="AH786" s="160"/>
      <c r="AI786" s="160"/>
      <c r="AJ786" s="160"/>
      <c r="AK786" s="160"/>
      <c r="AL786" s="160"/>
      <c r="AM786" s="160"/>
      <c r="AN786" s="160"/>
      <c r="AO786" s="90"/>
      <c r="AP786" s="90"/>
      <c r="AQ786" s="90"/>
    </row>
    <row r="787" spans="3:43" ht="44.25" customHeight="1">
      <c r="C787" s="13"/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  <c r="AA787" s="160"/>
      <c r="AB787" s="160"/>
      <c r="AC787" s="160"/>
      <c r="AD787" s="160"/>
      <c r="AE787" s="160"/>
      <c r="AF787" s="160"/>
      <c r="AG787" s="160"/>
      <c r="AH787" s="160"/>
      <c r="AI787" s="160"/>
      <c r="AJ787" s="160"/>
      <c r="AK787" s="160"/>
      <c r="AL787" s="160"/>
      <c r="AM787" s="160"/>
      <c r="AN787" s="160"/>
      <c r="AO787" s="90"/>
      <c r="AP787" s="90"/>
      <c r="AQ787" s="90"/>
    </row>
    <row r="788" spans="3:43" ht="44.25" customHeight="1">
      <c r="C788" s="13"/>
      <c r="D788" s="160"/>
      <c r="E788" s="160"/>
      <c r="F788" s="160"/>
      <c r="G788" s="160"/>
      <c r="H788" s="160"/>
      <c r="I788" s="160"/>
      <c r="J788" s="160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  <c r="AA788" s="160"/>
      <c r="AB788" s="160"/>
      <c r="AC788" s="160"/>
      <c r="AD788" s="160"/>
      <c r="AE788" s="160"/>
      <c r="AF788" s="160"/>
      <c r="AG788" s="160"/>
      <c r="AH788" s="160"/>
      <c r="AI788" s="160"/>
      <c r="AJ788" s="160"/>
      <c r="AK788" s="160"/>
      <c r="AL788" s="160"/>
      <c r="AM788" s="160"/>
      <c r="AN788" s="160"/>
      <c r="AO788" s="90"/>
      <c r="AP788" s="90"/>
      <c r="AQ788" s="90"/>
    </row>
    <row r="789" spans="3:43" ht="44.25" customHeight="1">
      <c r="C789" s="13"/>
      <c r="D789" s="160"/>
      <c r="E789" s="160"/>
      <c r="F789" s="160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  <c r="AA789" s="160"/>
      <c r="AB789" s="160"/>
      <c r="AC789" s="160"/>
      <c r="AD789" s="160"/>
      <c r="AE789" s="160"/>
      <c r="AF789" s="160"/>
      <c r="AG789" s="160"/>
      <c r="AH789" s="160"/>
      <c r="AI789" s="160"/>
      <c r="AJ789" s="160"/>
      <c r="AK789" s="160"/>
      <c r="AL789" s="160"/>
      <c r="AM789" s="160"/>
      <c r="AN789" s="160"/>
      <c r="AO789" s="90"/>
      <c r="AP789" s="90"/>
      <c r="AQ789" s="90"/>
    </row>
    <row r="790" spans="3:43" ht="44.25" customHeight="1">
      <c r="C790" s="13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A790" s="160"/>
      <c r="AB790" s="160"/>
      <c r="AC790" s="160"/>
      <c r="AD790" s="160"/>
      <c r="AE790" s="160"/>
      <c r="AF790" s="160"/>
      <c r="AG790" s="160"/>
      <c r="AH790" s="160"/>
      <c r="AI790" s="160"/>
      <c r="AJ790" s="160"/>
      <c r="AK790" s="160"/>
      <c r="AL790" s="160"/>
      <c r="AM790" s="160"/>
      <c r="AN790" s="160"/>
      <c r="AO790" s="90"/>
      <c r="AP790" s="90"/>
      <c r="AQ790" s="90"/>
    </row>
    <row r="791" spans="3:43" ht="44.25" customHeight="1">
      <c r="C791" s="13"/>
      <c r="D791" s="160"/>
      <c r="E791" s="160"/>
      <c r="F791" s="160"/>
      <c r="G791" s="160"/>
      <c r="H791" s="160"/>
      <c r="I791" s="160"/>
      <c r="J791" s="160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  <c r="AA791" s="160"/>
      <c r="AB791" s="160"/>
      <c r="AC791" s="160"/>
      <c r="AD791" s="160"/>
      <c r="AE791" s="160"/>
      <c r="AF791" s="160"/>
      <c r="AG791" s="160"/>
      <c r="AH791" s="160"/>
      <c r="AI791" s="160"/>
      <c r="AJ791" s="160"/>
      <c r="AK791" s="160"/>
      <c r="AL791" s="160"/>
      <c r="AM791" s="160"/>
      <c r="AN791" s="160"/>
      <c r="AO791" s="90"/>
      <c r="AP791" s="90"/>
      <c r="AQ791" s="90"/>
    </row>
    <row r="792" spans="3:43" ht="44.25" customHeight="1">
      <c r="C792" s="13"/>
      <c r="D792" s="160"/>
      <c r="E792" s="160"/>
      <c r="F792" s="160"/>
      <c r="G792" s="160"/>
      <c r="H792" s="160"/>
      <c r="I792" s="160"/>
      <c r="J792" s="160"/>
      <c r="K792" s="160"/>
      <c r="L792" s="160"/>
      <c r="M792" s="160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  <c r="AA792" s="160"/>
      <c r="AB792" s="160"/>
      <c r="AC792" s="160"/>
      <c r="AD792" s="160"/>
      <c r="AE792" s="160"/>
      <c r="AF792" s="160"/>
      <c r="AG792" s="160"/>
      <c r="AH792" s="160"/>
      <c r="AI792" s="160"/>
      <c r="AJ792" s="160"/>
      <c r="AK792" s="160"/>
      <c r="AL792" s="160"/>
      <c r="AM792" s="160"/>
      <c r="AN792" s="160"/>
      <c r="AO792" s="90"/>
      <c r="AP792" s="90"/>
      <c r="AQ792" s="90"/>
    </row>
    <row r="793" spans="3:43" ht="44.25" customHeight="1">
      <c r="C793" s="13"/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  <c r="AA793" s="160"/>
      <c r="AB793" s="160"/>
      <c r="AC793" s="160"/>
      <c r="AD793" s="160"/>
      <c r="AE793" s="160"/>
      <c r="AF793" s="160"/>
      <c r="AG793" s="160"/>
      <c r="AH793" s="160"/>
      <c r="AI793" s="160"/>
      <c r="AJ793" s="160"/>
      <c r="AK793" s="160"/>
      <c r="AL793" s="160"/>
      <c r="AM793" s="160"/>
      <c r="AN793" s="160"/>
      <c r="AO793" s="90"/>
      <c r="AP793" s="90"/>
      <c r="AQ793" s="90"/>
    </row>
    <row r="794" spans="3:43" ht="44.25" customHeight="1">
      <c r="C794" s="13"/>
      <c r="D794" s="160"/>
      <c r="E794" s="160"/>
      <c r="F794" s="160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  <c r="AA794" s="160"/>
      <c r="AB794" s="160"/>
      <c r="AC794" s="160"/>
      <c r="AD794" s="160"/>
      <c r="AE794" s="160"/>
      <c r="AF794" s="160"/>
      <c r="AG794" s="160"/>
      <c r="AH794" s="160"/>
      <c r="AI794" s="160"/>
      <c r="AJ794" s="160"/>
      <c r="AK794" s="160"/>
      <c r="AL794" s="160"/>
      <c r="AM794" s="160"/>
      <c r="AN794" s="160"/>
      <c r="AO794" s="90"/>
      <c r="AP794" s="90"/>
      <c r="AQ794" s="90"/>
    </row>
    <row r="795" spans="3:43" ht="44.25" customHeight="1">
      <c r="C795" s="13"/>
      <c r="D795" s="160"/>
      <c r="E795" s="160"/>
      <c r="F795" s="160"/>
      <c r="G795" s="160"/>
      <c r="H795" s="160"/>
      <c r="I795" s="160"/>
      <c r="J795" s="160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  <c r="AA795" s="160"/>
      <c r="AB795" s="160"/>
      <c r="AC795" s="160"/>
      <c r="AD795" s="160"/>
      <c r="AE795" s="160"/>
      <c r="AF795" s="160"/>
      <c r="AG795" s="160"/>
      <c r="AH795" s="160"/>
      <c r="AI795" s="160"/>
      <c r="AJ795" s="160"/>
      <c r="AK795" s="160"/>
      <c r="AL795" s="160"/>
      <c r="AM795" s="160"/>
      <c r="AN795" s="160"/>
      <c r="AO795" s="90"/>
      <c r="AP795" s="90"/>
      <c r="AQ795" s="90"/>
    </row>
    <row r="796" spans="3:43" ht="44.25" customHeight="1">
      <c r="C796" s="13"/>
      <c r="D796" s="160"/>
      <c r="E796" s="160"/>
      <c r="F796" s="160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  <c r="AA796" s="160"/>
      <c r="AB796" s="160"/>
      <c r="AC796" s="160"/>
      <c r="AD796" s="160"/>
      <c r="AE796" s="160"/>
      <c r="AF796" s="160"/>
      <c r="AG796" s="160"/>
      <c r="AH796" s="160"/>
      <c r="AI796" s="160"/>
      <c r="AJ796" s="160"/>
      <c r="AK796" s="160"/>
      <c r="AL796" s="160"/>
      <c r="AM796" s="160"/>
      <c r="AN796" s="160"/>
      <c r="AO796" s="90"/>
      <c r="AP796" s="90"/>
      <c r="AQ796" s="90"/>
    </row>
    <row r="797" spans="3:43" ht="44.25" customHeight="1">
      <c r="C797" s="13"/>
      <c r="D797" s="160"/>
      <c r="E797" s="160"/>
      <c r="F797" s="160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  <c r="AA797" s="160"/>
      <c r="AB797" s="160"/>
      <c r="AC797" s="160"/>
      <c r="AD797" s="160"/>
      <c r="AE797" s="160"/>
      <c r="AF797" s="160"/>
      <c r="AG797" s="160"/>
      <c r="AH797" s="160"/>
      <c r="AI797" s="160"/>
      <c r="AJ797" s="160"/>
      <c r="AK797" s="160"/>
      <c r="AL797" s="160"/>
      <c r="AM797" s="160"/>
      <c r="AN797" s="160"/>
      <c r="AO797" s="90"/>
      <c r="AP797" s="90"/>
      <c r="AQ797" s="90"/>
    </row>
    <row r="798" spans="3:43" ht="44.25" customHeight="1">
      <c r="C798" s="13"/>
      <c r="D798" s="160"/>
      <c r="E798" s="160"/>
      <c r="F798" s="160"/>
      <c r="G798" s="160"/>
      <c r="H798" s="160"/>
      <c r="I798" s="160"/>
      <c r="J798" s="160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  <c r="AA798" s="160"/>
      <c r="AB798" s="160"/>
      <c r="AC798" s="160"/>
      <c r="AD798" s="160"/>
      <c r="AE798" s="160"/>
      <c r="AF798" s="160"/>
      <c r="AG798" s="160"/>
      <c r="AH798" s="160"/>
      <c r="AI798" s="160"/>
      <c r="AJ798" s="160"/>
      <c r="AK798" s="160"/>
      <c r="AL798" s="160"/>
      <c r="AM798" s="160"/>
      <c r="AN798" s="160"/>
      <c r="AO798" s="90"/>
      <c r="AP798" s="90"/>
      <c r="AQ798" s="90"/>
    </row>
    <row r="799" spans="3:43" ht="44.25" customHeight="1">
      <c r="C799" s="13"/>
      <c r="D799" s="160"/>
      <c r="E799" s="160"/>
      <c r="F799" s="160"/>
      <c r="G799" s="160"/>
      <c r="H799" s="160"/>
      <c r="I799" s="160"/>
      <c r="J799" s="160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  <c r="AA799" s="160"/>
      <c r="AB799" s="160"/>
      <c r="AC799" s="160"/>
      <c r="AD799" s="160"/>
      <c r="AE799" s="160"/>
      <c r="AF799" s="160"/>
      <c r="AG799" s="160"/>
      <c r="AH799" s="160"/>
      <c r="AI799" s="160"/>
      <c r="AJ799" s="160"/>
      <c r="AK799" s="160"/>
      <c r="AL799" s="160"/>
      <c r="AM799" s="160"/>
      <c r="AN799" s="160"/>
      <c r="AO799" s="90"/>
      <c r="AP799" s="90"/>
      <c r="AQ799" s="90"/>
    </row>
    <row r="800" spans="3:43" ht="44.25" customHeight="1">
      <c r="C800" s="13"/>
      <c r="D800" s="160"/>
      <c r="E800" s="160"/>
      <c r="F800" s="160"/>
      <c r="G800" s="160"/>
      <c r="H800" s="160"/>
      <c r="I800" s="160"/>
      <c r="J800" s="160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  <c r="AA800" s="160"/>
      <c r="AB800" s="160"/>
      <c r="AC800" s="160"/>
      <c r="AD800" s="160"/>
      <c r="AE800" s="160"/>
      <c r="AF800" s="160"/>
      <c r="AG800" s="160"/>
      <c r="AH800" s="160"/>
      <c r="AI800" s="160"/>
      <c r="AJ800" s="160"/>
      <c r="AK800" s="160"/>
      <c r="AL800" s="160"/>
      <c r="AM800" s="160"/>
      <c r="AN800" s="160"/>
      <c r="AO800" s="90"/>
      <c r="AP800" s="90"/>
      <c r="AQ800" s="90"/>
    </row>
    <row r="801" spans="3:43" ht="44.25" customHeight="1">
      <c r="C801" s="13"/>
      <c r="D801" s="160"/>
      <c r="E801" s="160"/>
      <c r="F801" s="160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  <c r="AA801" s="160"/>
      <c r="AB801" s="160"/>
      <c r="AC801" s="160"/>
      <c r="AD801" s="160"/>
      <c r="AE801" s="160"/>
      <c r="AF801" s="160"/>
      <c r="AG801" s="160"/>
      <c r="AH801" s="160"/>
      <c r="AI801" s="160"/>
      <c r="AJ801" s="160"/>
      <c r="AK801" s="160"/>
      <c r="AL801" s="160"/>
      <c r="AM801" s="160"/>
      <c r="AN801" s="160"/>
      <c r="AO801" s="90"/>
      <c r="AP801" s="90"/>
      <c r="AQ801" s="90"/>
    </row>
    <row r="802" spans="3:43" ht="44.25" customHeight="1">
      <c r="C802" s="13"/>
      <c r="D802" s="160"/>
      <c r="E802" s="160"/>
      <c r="F802" s="160"/>
      <c r="G802" s="160"/>
      <c r="H802" s="160"/>
      <c r="I802" s="160"/>
      <c r="J802" s="160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  <c r="AA802" s="160"/>
      <c r="AB802" s="160"/>
      <c r="AC802" s="160"/>
      <c r="AD802" s="160"/>
      <c r="AE802" s="160"/>
      <c r="AF802" s="160"/>
      <c r="AG802" s="160"/>
      <c r="AH802" s="160"/>
      <c r="AI802" s="160"/>
      <c r="AJ802" s="160"/>
      <c r="AK802" s="160"/>
      <c r="AL802" s="160"/>
      <c r="AM802" s="160"/>
      <c r="AN802" s="160"/>
      <c r="AO802" s="90"/>
      <c r="AP802" s="90"/>
      <c r="AQ802" s="90"/>
    </row>
    <row r="803" spans="3:43" ht="44.25" customHeight="1">
      <c r="C803" s="13"/>
      <c r="D803" s="160"/>
      <c r="E803" s="160"/>
      <c r="F803" s="160"/>
      <c r="G803" s="160"/>
      <c r="H803" s="160"/>
      <c r="I803" s="160"/>
      <c r="J803" s="160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  <c r="AA803" s="160"/>
      <c r="AB803" s="160"/>
      <c r="AC803" s="160"/>
      <c r="AD803" s="160"/>
      <c r="AE803" s="160"/>
      <c r="AF803" s="160"/>
      <c r="AG803" s="160"/>
      <c r="AH803" s="160"/>
      <c r="AI803" s="160"/>
      <c r="AJ803" s="160"/>
      <c r="AK803" s="160"/>
      <c r="AL803" s="160"/>
      <c r="AM803" s="160"/>
      <c r="AN803" s="160"/>
      <c r="AO803" s="90"/>
      <c r="AP803" s="90"/>
      <c r="AQ803" s="90"/>
    </row>
    <row r="804" spans="3:43" ht="44.25" customHeight="1">
      <c r="C804" s="13"/>
      <c r="D804" s="160"/>
      <c r="E804" s="160"/>
      <c r="F804" s="160"/>
      <c r="G804" s="160"/>
      <c r="H804" s="160"/>
      <c r="I804" s="160"/>
      <c r="J804" s="160"/>
      <c r="K804" s="160"/>
      <c r="L804" s="160"/>
      <c r="M804" s="160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  <c r="AA804" s="160"/>
      <c r="AB804" s="160"/>
      <c r="AC804" s="160"/>
      <c r="AD804" s="160"/>
      <c r="AE804" s="160"/>
      <c r="AF804" s="160"/>
      <c r="AG804" s="160"/>
      <c r="AH804" s="160"/>
      <c r="AI804" s="160"/>
      <c r="AJ804" s="160"/>
      <c r="AK804" s="160"/>
      <c r="AL804" s="160"/>
      <c r="AM804" s="160"/>
      <c r="AN804" s="160"/>
      <c r="AO804" s="90"/>
      <c r="AP804" s="90"/>
      <c r="AQ804" s="90"/>
    </row>
    <row r="805" spans="3:43" ht="44.25" customHeight="1">
      <c r="C805" s="13"/>
      <c r="D805" s="160"/>
      <c r="E805" s="160"/>
      <c r="F805" s="160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  <c r="AA805" s="160"/>
      <c r="AB805" s="160"/>
      <c r="AC805" s="160"/>
      <c r="AD805" s="160"/>
      <c r="AE805" s="160"/>
      <c r="AF805" s="160"/>
      <c r="AG805" s="160"/>
      <c r="AH805" s="160"/>
      <c r="AI805" s="160"/>
      <c r="AJ805" s="160"/>
      <c r="AK805" s="160"/>
      <c r="AL805" s="160"/>
      <c r="AM805" s="160"/>
      <c r="AN805" s="160"/>
      <c r="AO805" s="90"/>
      <c r="AP805" s="90"/>
      <c r="AQ805" s="90"/>
    </row>
    <row r="806" spans="3:43" ht="44.25" customHeight="1">
      <c r="C806" s="13"/>
      <c r="D806" s="160"/>
      <c r="E806" s="160"/>
      <c r="F806" s="160"/>
      <c r="G806" s="160"/>
      <c r="H806" s="160"/>
      <c r="I806" s="160"/>
      <c r="J806" s="160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  <c r="AA806" s="160"/>
      <c r="AB806" s="160"/>
      <c r="AC806" s="160"/>
      <c r="AD806" s="160"/>
      <c r="AE806" s="160"/>
      <c r="AF806" s="160"/>
      <c r="AG806" s="160"/>
      <c r="AH806" s="160"/>
      <c r="AI806" s="160"/>
      <c r="AJ806" s="160"/>
      <c r="AK806" s="160"/>
      <c r="AL806" s="160"/>
      <c r="AM806" s="160"/>
      <c r="AN806" s="160"/>
      <c r="AO806" s="90"/>
      <c r="AP806" s="90"/>
      <c r="AQ806" s="90"/>
    </row>
    <row r="807" spans="3:43" ht="44.25" customHeight="1">
      <c r="C807" s="13"/>
      <c r="D807" s="160"/>
      <c r="E807" s="160"/>
      <c r="F807" s="160"/>
      <c r="G807" s="160"/>
      <c r="H807" s="160"/>
      <c r="I807" s="160"/>
      <c r="J807" s="160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  <c r="AA807" s="160"/>
      <c r="AB807" s="160"/>
      <c r="AC807" s="160"/>
      <c r="AD807" s="160"/>
      <c r="AE807" s="160"/>
      <c r="AF807" s="160"/>
      <c r="AG807" s="160"/>
      <c r="AH807" s="160"/>
      <c r="AI807" s="160"/>
      <c r="AJ807" s="160"/>
      <c r="AK807" s="160"/>
      <c r="AL807" s="160"/>
      <c r="AM807" s="160"/>
      <c r="AN807" s="160"/>
      <c r="AO807" s="90"/>
      <c r="AP807" s="90"/>
      <c r="AQ807" s="90"/>
    </row>
    <row r="808" spans="3:43" ht="44.25" customHeight="1">
      <c r="C808" s="13"/>
      <c r="D808" s="160"/>
      <c r="E808" s="160"/>
      <c r="F808" s="160"/>
      <c r="G808" s="160"/>
      <c r="H808" s="160"/>
      <c r="I808" s="160"/>
      <c r="J808" s="160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  <c r="AA808" s="160"/>
      <c r="AB808" s="160"/>
      <c r="AC808" s="160"/>
      <c r="AD808" s="160"/>
      <c r="AE808" s="160"/>
      <c r="AF808" s="160"/>
      <c r="AG808" s="160"/>
      <c r="AH808" s="160"/>
      <c r="AI808" s="160"/>
      <c r="AJ808" s="160"/>
      <c r="AK808" s="160"/>
      <c r="AL808" s="160"/>
      <c r="AM808" s="160"/>
      <c r="AN808" s="160"/>
      <c r="AO808" s="90"/>
      <c r="AP808" s="90"/>
      <c r="AQ808" s="90"/>
    </row>
    <row r="809" spans="3:43" ht="44.25" customHeight="1">
      <c r="C809" s="13"/>
      <c r="D809" s="160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  <c r="AA809" s="160"/>
      <c r="AB809" s="160"/>
      <c r="AC809" s="160"/>
      <c r="AD809" s="160"/>
      <c r="AE809" s="160"/>
      <c r="AF809" s="160"/>
      <c r="AG809" s="160"/>
      <c r="AH809" s="160"/>
      <c r="AI809" s="160"/>
      <c r="AJ809" s="160"/>
      <c r="AK809" s="160"/>
      <c r="AL809" s="160"/>
      <c r="AM809" s="160"/>
      <c r="AN809" s="160"/>
      <c r="AO809" s="90"/>
      <c r="AP809" s="90"/>
      <c r="AQ809" s="90"/>
    </row>
    <row r="810" spans="3:43" ht="44.25" customHeight="1">
      <c r="C810" s="13"/>
      <c r="D810" s="160"/>
      <c r="E810" s="160"/>
      <c r="F810" s="160"/>
      <c r="G810" s="160"/>
      <c r="H810" s="160"/>
      <c r="I810" s="160"/>
      <c r="J810" s="160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  <c r="AA810" s="160"/>
      <c r="AB810" s="160"/>
      <c r="AC810" s="160"/>
      <c r="AD810" s="160"/>
      <c r="AE810" s="160"/>
      <c r="AF810" s="160"/>
      <c r="AG810" s="160"/>
      <c r="AH810" s="160"/>
      <c r="AI810" s="160"/>
      <c r="AJ810" s="160"/>
      <c r="AK810" s="160"/>
      <c r="AL810" s="160"/>
      <c r="AM810" s="160"/>
      <c r="AN810" s="160"/>
      <c r="AO810" s="90"/>
      <c r="AP810" s="90"/>
      <c r="AQ810" s="90"/>
    </row>
    <row r="811" spans="3:43" ht="44.25" customHeight="1">
      <c r="C811" s="13"/>
      <c r="D811" s="160"/>
      <c r="E811" s="160"/>
      <c r="F811" s="160"/>
      <c r="G811" s="160"/>
      <c r="H811" s="160"/>
      <c r="I811" s="160"/>
      <c r="J811" s="160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  <c r="AA811" s="160"/>
      <c r="AB811" s="160"/>
      <c r="AC811" s="160"/>
      <c r="AD811" s="160"/>
      <c r="AE811" s="160"/>
      <c r="AF811" s="160"/>
      <c r="AG811" s="160"/>
      <c r="AH811" s="160"/>
      <c r="AI811" s="160"/>
      <c r="AJ811" s="160"/>
      <c r="AK811" s="160"/>
      <c r="AL811" s="160"/>
      <c r="AM811" s="160"/>
      <c r="AN811" s="160"/>
      <c r="AO811" s="90"/>
      <c r="AP811" s="90"/>
      <c r="AQ811" s="90"/>
    </row>
    <row r="812" spans="3:43" ht="44.25" customHeight="1">
      <c r="C812" s="13"/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  <c r="AA812" s="160"/>
      <c r="AB812" s="160"/>
      <c r="AC812" s="160"/>
      <c r="AD812" s="160"/>
      <c r="AE812" s="160"/>
      <c r="AF812" s="160"/>
      <c r="AG812" s="160"/>
      <c r="AH812" s="160"/>
      <c r="AI812" s="160"/>
      <c r="AJ812" s="160"/>
      <c r="AK812" s="160"/>
      <c r="AL812" s="160"/>
      <c r="AM812" s="160"/>
      <c r="AN812" s="160"/>
      <c r="AO812" s="90"/>
      <c r="AP812" s="90"/>
      <c r="AQ812" s="90"/>
    </row>
    <row r="813" spans="3:43" ht="44.25" customHeight="1">
      <c r="C813" s="13"/>
      <c r="D813" s="160"/>
      <c r="E813" s="160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  <c r="AA813" s="160"/>
      <c r="AB813" s="160"/>
      <c r="AC813" s="160"/>
      <c r="AD813" s="160"/>
      <c r="AE813" s="160"/>
      <c r="AF813" s="160"/>
      <c r="AG813" s="160"/>
      <c r="AH813" s="160"/>
      <c r="AI813" s="160"/>
      <c r="AJ813" s="160"/>
      <c r="AK813" s="160"/>
      <c r="AL813" s="160"/>
      <c r="AM813" s="160"/>
      <c r="AN813" s="160"/>
      <c r="AO813" s="90"/>
      <c r="AP813" s="90"/>
      <c r="AQ813" s="90"/>
    </row>
    <row r="814" spans="3:43" ht="44.25" customHeight="1">
      <c r="C814" s="13"/>
      <c r="D814" s="160"/>
      <c r="E814" s="160"/>
      <c r="F814" s="160"/>
      <c r="G814" s="160"/>
      <c r="H814" s="160"/>
      <c r="I814" s="160"/>
      <c r="J814" s="160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  <c r="AA814" s="160"/>
      <c r="AB814" s="160"/>
      <c r="AC814" s="160"/>
      <c r="AD814" s="160"/>
      <c r="AE814" s="160"/>
      <c r="AF814" s="160"/>
      <c r="AG814" s="160"/>
      <c r="AH814" s="160"/>
      <c r="AI814" s="160"/>
      <c r="AJ814" s="160"/>
      <c r="AK814" s="160"/>
      <c r="AL814" s="160"/>
      <c r="AM814" s="160"/>
      <c r="AN814" s="160"/>
      <c r="AO814" s="90"/>
      <c r="AP814" s="90"/>
      <c r="AQ814" s="90"/>
    </row>
    <row r="815" spans="3:43" ht="44.25" customHeight="1">
      <c r="C815" s="13"/>
      <c r="D815" s="160"/>
      <c r="E815" s="160"/>
      <c r="F815" s="160"/>
      <c r="G815" s="160"/>
      <c r="H815" s="160"/>
      <c r="I815" s="160"/>
      <c r="J815" s="160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  <c r="AA815" s="160"/>
      <c r="AB815" s="160"/>
      <c r="AC815" s="160"/>
      <c r="AD815" s="160"/>
      <c r="AE815" s="160"/>
      <c r="AF815" s="160"/>
      <c r="AG815" s="160"/>
      <c r="AH815" s="160"/>
      <c r="AI815" s="160"/>
      <c r="AJ815" s="160"/>
      <c r="AK815" s="160"/>
      <c r="AL815" s="160"/>
      <c r="AM815" s="160"/>
      <c r="AN815" s="160"/>
      <c r="AO815" s="90"/>
      <c r="AP815" s="90"/>
      <c r="AQ815" s="90"/>
    </row>
    <row r="816" spans="3:43" ht="44.25" customHeight="1">
      <c r="C816" s="13"/>
      <c r="D816" s="160"/>
      <c r="E816" s="160"/>
      <c r="F816" s="160"/>
      <c r="G816" s="160"/>
      <c r="H816" s="160"/>
      <c r="I816" s="160"/>
      <c r="J816" s="160"/>
      <c r="K816" s="160"/>
      <c r="L816" s="160"/>
      <c r="M816" s="160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  <c r="AA816" s="160"/>
      <c r="AB816" s="160"/>
      <c r="AC816" s="160"/>
      <c r="AD816" s="160"/>
      <c r="AE816" s="160"/>
      <c r="AF816" s="160"/>
      <c r="AG816" s="160"/>
      <c r="AH816" s="160"/>
      <c r="AI816" s="160"/>
      <c r="AJ816" s="160"/>
      <c r="AK816" s="160"/>
      <c r="AL816" s="160"/>
      <c r="AM816" s="160"/>
      <c r="AN816" s="160"/>
      <c r="AO816" s="90"/>
      <c r="AP816" s="90"/>
      <c r="AQ816" s="90"/>
    </row>
    <row r="817" spans="3:43" ht="44.25" customHeight="1">
      <c r="C817" s="13"/>
      <c r="D817" s="160"/>
      <c r="E817" s="160"/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  <c r="AA817" s="160"/>
      <c r="AB817" s="160"/>
      <c r="AC817" s="160"/>
      <c r="AD817" s="160"/>
      <c r="AE817" s="160"/>
      <c r="AF817" s="160"/>
      <c r="AG817" s="160"/>
      <c r="AH817" s="160"/>
      <c r="AI817" s="160"/>
      <c r="AJ817" s="160"/>
      <c r="AK817" s="160"/>
      <c r="AL817" s="160"/>
      <c r="AM817" s="160"/>
      <c r="AN817" s="160"/>
      <c r="AO817" s="90"/>
      <c r="AP817" s="90"/>
      <c r="AQ817" s="90"/>
    </row>
    <row r="818" spans="3:43" ht="44.25" customHeight="1">
      <c r="C818" s="13"/>
      <c r="D818" s="160"/>
      <c r="E818" s="160"/>
      <c r="F818" s="160"/>
      <c r="G818" s="160"/>
      <c r="H818" s="160"/>
      <c r="I818" s="160"/>
      <c r="J818" s="160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  <c r="AA818" s="160"/>
      <c r="AB818" s="160"/>
      <c r="AC818" s="160"/>
      <c r="AD818" s="160"/>
      <c r="AE818" s="160"/>
      <c r="AF818" s="160"/>
      <c r="AG818" s="160"/>
      <c r="AH818" s="160"/>
      <c r="AI818" s="160"/>
      <c r="AJ818" s="160"/>
      <c r="AK818" s="160"/>
      <c r="AL818" s="160"/>
      <c r="AM818" s="160"/>
      <c r="AN818" s="160"/>
      <c r="AO818" s="90"/>
      <c r="AP818" s="90"/>
      <c r="AQ818" s="90"/>
    </row>
    <row r="819" spans="3:43" ht="44.25" customHeight="1">
      <c r="C819" s="13"/>
      <c r="D819" s="160"/>
      <c r="E819" s="160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  <c r="AA819" s="160"/>
      <c r="AB819" s="160"/>
      <c r="AC819" s="160"/>
      <c r="AD819" s="160"/>
      <c r="AE819" s="160"/>
      <c r="AF819" s="160"/>
      <c r="AG819" s="160"/>
      <c r="AH819" s="160"/>
      <c r="AI819" s="160"/>
      <c r="AJ819" s="160"/>
      <c r="AK819" s="160"/>
      <c r="AL819" s="160"/>
      <c r="AM819" s="160"/>
      <c r="AN819" s="160"/>
      <c r="AO819" s="90"/>
      <c r="AP819" s="90"/>
      <c r="AQ819" s="90"/>
    </row>
    <row r="820" spans="3:43" ht="44.25" customHeight="1">
      <c r="C820" s="13"/>
      <c r="D820" s="160"/>
      <c r="E820" s="160"/>
      <c r="F820" s="160"/>
      <c r="G820" s="160"/>
      <c r="H820" s="160"/>
      <c r="I820" s="160"/>
      <c r="J820" s="160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  <c r="AA820" s="160"/>
      <c r="AB820" s="160"/>
      <c r="AC820" s="160"/>
      <c r="AD820" s="160"/>
      <c r="AE820" s="160"/>
      <c r="AF820" s="160"/>
      <c r="AG820" s="160"/>
      <c r="AH820" s="160"/>
      <c r="AI820" s="160"/>
      <c r="AJ820" s="160"/>
      <c r="AK820" s="160"/>
      <c r="AL820" s="160"/>
      <c r="AM820" s="160"/>
      <c r="AN820" s="160"/>
      <c r="AO820" s="90"/>
      <c r="AP820" s="90"/>
      <c r="AQ820" s="90"/>
    </row>
    <row r="821" spans="3:43" ht="44.25" customHeight="1">
      <c r="C821" s="13"/>
      <c r="D821" s="160"/>
      <c r="E821" s="160"/>
      <c r="F821" s="160"/>
      <c r="G821" s="160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  <c r="AA821" s="160"/>
      <c r="AB821" s="160"/>
      <c r="AC821" s="160"/>
      <c r="AD821" s="160"/>
      <c r="AE821" s="160"/>
      <c r="AF821" s="160"/>
      <c r="AG821" s="160"/>
      <c r="AH821" s="160"/>
      <c r="AI821" s="160"/>
      <c r="AJ821" s="160"/>
      <c r="AK821" s="160"/>
      <c r="AL821" s="160"/>
      <c r="AM821" s="160"/>
      <c r="AN821" s="160"/>
      <c r="AO821" s="90"/>
      <c r="AP821" s="90"/>
      <c r="AQ821" s="90"/>
    </row>
    <row r="822" spans="3:43" ht="44.25" customHeight="1">
      <c r="C822" s="13"/>
      <c r="D822" s="160"/>
      <c r="E822" s="160"/>
      <c r="F822" s="160"/>
      <c r="G822" s="160"/>
      <c r="H822" s="160"/>
      <c r="I822" s="160"/>
      <c r="J822" s="160"/>
      <c r="K822" s="160"/>
      <c r="L822" s="160"/>
      <c r="M822" s="160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  <c r="AA822" s="160"/>
      <c r="AB822" s="160"/>
      <c r="AC822" s="160"/>
      <c r="AD822" s="160"/>
      <c r="AE822" s="160"/>
      <c r="AF822" s="160"/>
      <c r="AG822" s="160"/>
      <c r="AH822" s="160"/>
      <c r="AI822" s="160"/>
      <c r="AJ822" s="160"/>
      <c r="AK822" s="160"/>
      <c r="AL822" s="160"/>
      <c r="AM822" s="160"/>
      <c r="AN822" s="160"/>
      <c r="AO822" s="90"/>
      <c r="AP822" s="90"/>
      <c r="AQ822" s="90"/>
    </row>
    <row r="823" spans="3:43" ht="44.25" customHeight="1">
      <c r="C823" s="13"/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  <c r="AA823" s="160"/>
      <c r="AB823" s="160"/>
      <c r="AC823" s="160"/>
      <c r="AD823" s="160"/>
      <c r="AE823" s="160"/>
      <c r="AF823" s="160"/>
      <c r="AG823" s="160"/>
      <c r="AH823" s="160"/>
      <c r="AI823" s="160"/>
      <c r="AJ823" s="160"/>
      <c r="AK823" s="160"/>
      <c r="AL823" s="160"/>
      <c r="AM823" s="160"/>
      <c r="AN823" s="160"/>
      <c r="AO823" s="90"/>
      <c r="AP823" s="90"/>
      <c r="AQ823" s="90"/>
    </row>
    <row r="824" spans="3:43" ht="44.25" customHeight="1">
      <c r="C824" s="13"/>
      <c r="D824" s="160"/>
      <c r="E824" s="160"/>
      <c r="F824" s="160"/>
      <c r="G824" s="160"/>
      <c r="H824" s="160"/>
      <c r="I824" s="160"/>
      <c r="J824" s="160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  <c r="AA824" s="160"/>
      <c r="AB824" s="160"/>
      <c r="AC824" s="160"/>
      <c r="AD824" s="160"/>
      <c r="AE824" s="160"/>
      <c r="AF824" s="160"/>
      <c r="AG824" s="160"/>
      <c r="AH824" s="160"/>
      <c r="AI824" s="160"/>
      <c r="AJ824" s="160"/>
      <c r="AK824" s="160"/>
      <c r="AL824" s="160"/>
      <c r="AM824" s="160"/>
      <c r="AN824" s="160"/>
      <c r="AO824" s="90"/>
      <c r="AP824" s="90"/>
      <c r="AQ824" s="90"/>
    </row>
    <row r="825" spans="3:43" ht="44.25" customHeight="1">
      <c r="C825" s="13"/>
      <c r="D825" s="160"/>
      <c r="E825" s="160"/>
      <c r="F825" s="160"/>
      <c r="G825" s="160"/>
      <c r="H825" s="160"/>
      <c r="I825" s="160"/>
      <c r="J825" s="160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  <c r="AA825" s="160"/>
      <c r="AB825" s="160"/>
      <c r="AC825" s="160"/>
      <c r="AD825" s="160"/>
      <c r="AE825" s="160"/>
      <c r="AF825" s="160"/>
      <c r="AG825" s="160"/>
      <c r="AH825" s="160"/>
      <c r="AI825" s="160"/>
      <c r="AJ825" s="160"/>
      <c r="AK825" s="160"/>
      <c r="AL825" s="160"/>
      <c r="AM825" s="160"/>
      <c r="AN825" s="160"/>
      <c r="AO825" s="90"/>
      <c r="AP825" s="90"/>
      <c r="AQ825" s="90"/>
    </row>
    <row r="826" spans="3:43" ht="44.25" customHeight="1">
      <c r="C826" s="13"/>
      <c r="D826" s="160"/>
      <c r="E826" s="160"/>
      <c r="F826" s="160"/>
      <c r="G826" s="160"/>
      <c r="H826" s="160"/>
      <c r="I826" s="160"/>
      <c r="J826" s="160"/>
      <c r="K826" s="160"/>
      <c r="L826" s="160"/>
      <c r="M826" s="160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  <c r="AA826" s="160"/>
      <c r="AB826" s="160"/>
      <c r="AC826" s="160"/>
      <c r="AD826" s="160"/>
      <c r="AE826" s="160"/>
      <c r="AF826" s="160"/>
      <c r="AG826" s="160"/>
      <c r="AH826" s="160"/>
      <c r="AI826" s="160"/>
      <c r="AJ826" s="160"/>
      <c r="AK826" s="160"/>
      <c r="AL826" s="160"/>
      <c r="AM826" s="160"/>
      <c r="AN826" s="160"/>
      <c r="AO826" s="90"/>
      <c r="AP826" s="90"/>
      <c r="AQ826" s="90"/>
    </row>
    <row r="827" spans="3:43" ht="44.25" customHeight="1">
      <c r="C827" s="13"/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  <c r="AA827" s="160"/>
      <c r="AB827" s="160"/>
      <c r="AC827" s="160"/>
      <c r="AD827" s="160"/>
      <c r="AE827" s="160"/>
      <c r="AF827" s="160"/>
      <c r="AG827" s="160"/>
      <c r="AH827" s="160"/>
      <c r="AI827" s="160"/>
      <c r="AJ827" s="160"/>
      <c r="AK827" s="160"/>
      <c r="AL827" s="160"/>
      <c r="AM827" s="160"/>
      <c r="AN827" s="160"/>
      <c r="AO827" s="90"/>
      <c r="AP827" s="90"/>
      <c r="AQ827" s="90"/>
    </row>
    <row r="828" spans="3:43" ht="44.25" customHeight="1">
      <c r="C828" s="13"/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  <c r="AA828" s="160"/>
      <c r="AB828" s="160"/>
      <c r="AC828" s="160"/>
      <c r="AD828" s="160"/>
      <c r="AE828" s="160"/>
      <c r="AF828" s="160"/>
      <c r="AG828" s="160"/>
      <c r="AH828" s="160"/>
      <c r="AI828" s="160"/>
      <c r="AJ828" s="160"/>
      <c r="AK828" s="160"/>
      <c r="AL828" s="160"/>
      <c r="AM828" s="160"/>
      <c r="AN828" s="160"/>
      <c r="AO828" s="90"/>
      <c r="AP828" s="90"/>
      <c r="AQ828" s="90"/>
    </row>
    <row r="829" spans="3:43" ht="44.25" customHeight="1">
      <c r="C829" s="13"/>
      <c r="D829" s="160"/>
      <c r="E829" s="160"/>
      <c r="F829" s="160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  <c r="AA829" s="160"/>
      <c r="AB829" s="160"/>
      <c r="AC829" s="160"/>
      <c r="AD829" s="160"/>
      <c r="AE829" s="160"/>
      <c r="AF829" s="160"/>
      <c r="AG829" s="160"/>
      <c r="AH829" s="160"/>
      <c r="AI829" s="160"/>
      <c r="AJ829" s="160"/>
      <c r="AK829" s="160"/>
      <c r="AL829" s="160"/>
      <c r="AM829" s="160"/>
      <c r="AN829" s="160"/>
      <c r="AO829" s="90"/>
      <c r="AP829" s="90"/>
      <c r="AQ829" s="90"/>
    </row>
    <row r="830" spans="3:43" ht="44.25" customHeight="1">
      <c r="C830" s="13"/>
      <c r="D830" s="160"/>
      <c r="E830" s="160"/>
      <c r="F830" s="160"/>
      <c r="G830" s="160"/>
      <c r="H830" s="160"/>
      <c r="I830" s="160"/>
      <c r="J830" s="160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  <c r="AA830" s="160"/>
      <c r="AB830" s="160"/>
      <c r="AC830" s="160"/>
      <c r="AD830" s="160"/>
      <c r="AE830" s="160"/>
      <c r="AF830" s="160"/>
      <c r="AG830" s="160"/>
      <c r="AH830" s="160"/>
      <c r="AI830" s="160"/>
      <c r="AJ830" s="160"/>
      <c r="AK830" s="160"/>
      <c r="AL830" s="160"/>
      <c r="AM830" s="160"/>
      <c r="AN830" s="160"/>
      <c r="AO830" s="90"/>
      <c r="AP830" s="90"/>
      <c r="AQ830" s="90"/>
    </row>
    <row r="831" spans="3:43" ht="44.25" customHeight="1">
      <c r="C831" s="13"/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  <c r="AA831" s="160"/>
      <c r="AB831" s="160"/>
      <c r="AC831" s="160"/>
      <c r="AD831" s="160"/>
      <c r="AE831" s="160"/>
      <c r="AF831" s="160"/>
      <c r="AG831" s="160"/>
      <c r="AH831" s="160"/>
      <c r="AI831" s="160"/>
      <c r="AJ831" s="160"/>
      <c r="AK831" s="160"/>
      <c r="AL831" s="160"/>
      <c r="AM831" s="160"/>
      <c r="AN831" s="160"/>
      <c r="AO831" s="90"/>
      <c r="AP831" s="90"/>
      <c r="AQ831" s="90"/>
    </row>
    <row r="832" spans="3:43" ht="44.25" customHeight="1">
      <c r="C832" s="13"/>
      <c r="D832" s="160"/>
      <c r="E832" s="160"/>
      <c r="F832" s="160"/>
      <c r="G832" s="160"/>
      <c r="H832" s="160"/>
      <c r="I832" s="160"/>
      <c r="J832" s="160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  <c r="AA832" s="160"/>
      <c r="AB832" s="160"/>
      <c r="AC832" s="160"/>
      <c r="AD832" s="160"/>
      <c r="AE832" s="160"/>
      <c r="AF832" s="160"/>
      <c r="AG832" s="160"/>
      <c r="AH832" s="160"/>
      <c r="AI832" s="160"/>
      <c r="AJ832" s="160"/>
      <c r="AK832" s="160"/>
      <c r="AL832" s="160"/>
      <c r="AM832" s="160"/>
      <c r="AN832" s="160"/>
      <c r="AO832" s="90"/>
      <c r="AP832" s="90"/>
      <c r="AQ832" s="90"/>
    </row>
    <row r="833" spans="3:43" ht="44.25" customHeight="1">
      <c r="C833" s="13"/>
      <c r="D833" s="160"/>
      <c r="E833" s="160"/>
      <c r="F833" s="160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  <c r="AA833" s="160"/>
      <c r="AB833" s="160"/>
      <c r="AC833" s="160"/>
      <c r="AD833" s="160"/>
      <c r="AE833" s="160"/>
      <c r="AF833" s="160"/>
      <c r="AG833" s="160"/>
      <c r="AH833" s="160"/>
      <c r="AI833" s="160"/>
      <c r="AJ833" s="160"/>
      <c r="AK833" s="160"/>
      <c r="AL833" s="160"/>
      <c r="AM833" s="160"/>
      <c r="AN833" s="160"/>
      <c r="AO833" s="90"/>
      <c r="AP833" s="90"/>
      <c r="AQ833" s="90"/>
    </row>
    <row r="834" spans="3:43" ht="44.25" customHeight="1">
      <c r="C834" s="13"/>
      <c r="D834" s="160"/>
      <c r="E834" s="160"/>
      <c r="F834" s="160"/>
      <c r="G834" s="160"/>
      <c r="H834" s="160"/>
      <c r="I834" s="160"/>
      <c r="J834" s="160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  <c r="AA834" s="160"/>
      <c r="AB834" s="160"/>
      <c r="AC834" s="160"/>
      <c r="AD834" s="160"/>
      <c r="AE834" s="160"/>
      <c r="AF834" s="160"/>
      <c r="AG834" s="160"/>
      <c r="AH834" s="160"/>
      <c r="AI834" s="160"/>
      <c r="AJ834" s="160"/>
      <c r="AK834" s="160"/>
      <c r="AL834" s="160"/>
      <c r="AM834" s="160"/>
      <c r="AN834" s="160"/>
      <c r="AO834" s="90"/>
      <c r="AP834" s="90"/>
      <c r="AQ834" s="90"/>
    </row>
    <row r="835" spans="3:43" ht="44.25" customHeight="1">
      <c r="C835" s="13"/>
      <c r="D835" s="160"/>
      <c r="E835" s="160"/>
      <c r="F835" s="160"/>
      <c r="G835" s="160"/>
      <c r="H835" s="160"/>
      <c r="I835" s="160"/>
      <c r="J835" s="160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  <c r="AA835" s="160"/>
      <c r="AB835" s="160"/>
      <c r="AC835" s="160"/>
      <c r="AD835" s="160"/>
      <c r="AE835" s="160"/>
      <c r="AF835" s="160"/>
      <c r="AG835" s="160"/>
      <c r="AH835" s="160"/>
      <c r="AI835" s="160"/>
      <c r="AJ835" s="160"/>
      <c r="AK835" s="160"/>
      <c r="AL835" s="160"/>
      <c r="AM835" s="160"/>
      <c r="AN835" s="160"/>
      <c r="AO835" s="90"/>
      <c r="AP835" s="90"/>
      <c r="AQ835" s="90"/>
    </row>
    <row r="836" spans="3:43" ht="44.25" customHeight="1">
      <c r="C836" s="13"/>
      <c r="D836" s="160"/>
      <c r="E836" s="160"/>
      <c r="F836" s="160"/>
      <c r="G836" s="160"/>
      <c r="H836" s="160"/>
      <c r="I836" s="160"/>
      <c r="J836" s="160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  <c r="AA836" s="160"/>
      <c r="AB836" s="160"/>
      <c r="AC836" s="160"/>
      <c r="AD836" s="160"/>
      <c r="AE836" s="160"/>
      <c r="AF836" s="160"/>
      <c r="AG836" s="160"/>
      <c r="AH836" s="160"/>
      <c r="AI836" s="160"/>
      <c r="AJ836" s="160"/>
      <c r="AK836" s="160"/>
      <c r="AL836" s="160"/>
      <c r="AM836" s="160"/>
      <c r="AN836" s="160"/>
      <c r="AO836" s="90"/>
      <c r="AP836" s="90"/>
      <c r="AQ836" s="90"/>
    </row>
    <row r="837" spans="3:43" ht="44.25" customHeight="1">
      <c r="C837" s="13"/>
      <c r="D837" s="160"/>
      <c r="E837" s="160"/>
      <c r="F837" s="160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  <c r="AA837" s="160"/>
      <c r="AB837" s="160"/>
      <c r="AC837" s="160"/>
      <c r="AD837" s="160"/>
      <c r="AE837" s="160"/>
      <c r="AF837" s="160"/>
      <c r="AG837" s="160"/>
      <c r="AH837" s="160"/>
      <c r="AI837" s="160"/>
      <c r="AJ837" s="160"/>
      <c r="AK837" s="160"/>
      <c r="AL837" s="160"/>
      <c r="AM837" s="160"/>
      <c r="AN837" s="160"/>
      <c r="AO837" s="90"/>
      <c r="AP837" s="90"/>
      <c r="AQ837" s="90"/>
    </row>
    <row r="838" spans="3:43" ht="44.25" customHeight="1">
      <c r="C838" s="13"/>
      <c r="D838" s="160"/>
      <c r="E838" s="160"/>
      <c r="F838" s="160"/>
      <c r="G838" s="160"/>
      <c r="H838" s="160"/>
      <c r="I838" s="160"/>
      <c r="J838" s="160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  <c r="AA838" s="160"/>
      <c r="AB838" s="160"/>
      <c r="AC838" s="160"/>
      <c r="AD838" s="160"/>
      <c r="AE838" s="160"/>
      <c r="AF838" s="160"/>
      <c r="AG838" s="160"/>
      <c r="AH838" s="160"/>
      <c r="AI838" s="160"/>
      <c r="AJ838" s="160"/>
      <c r="AK838" s="160"/>
      <c r="AL838" s="160"/>
      <c r="AM838" s="160"/>
      <c r="AN838" s="160"/>
      <c r="AO838" s="90"/>
      <c r="AP838" s="90"/>
      <c r="AQ838" s="90"/>
    </row>
    <row r="839" spans="3:43" ht="44.25" customHeight="1">
      <c r="C839" s="13"/>
      <c r="D839" s="160"/>
      <c r="E839" s="160"/>
      <c r="F839" s="160"/>
      <c r="G839" s="160"/>
      <c r="H839" s="160"/>
      <c r="I839" s="160"/>
      <c r="J839" s="160"/>
      <c r="K839" s="160"/>
      <c r="L839" s="160"/>
      <c r="M839" s="160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  <c r="AA839" s="160"/>
      <c r="AB839" s="160"/>
      <c r="AC839" s="160"/>
      <c r="AD839" s="160"/>
      <c r="AE839" s="160"/>
      <c r="AF839" s="160"/>
      <c r="AG839" s="160"/>
      <c r="AH839" s="160"/>
      <c r="AI839" s="160"/>
      <c r="AJ839" s="160"/>
      <c r="AK839" s="160"/>
      <c r="AL839" s="160"/>
      <c r="AM839" s="160"/>
      <c r="AN839" s="160"/>
      <c r="AO839" s="90"/>
      <c r="AP839" s="90"/>
      <c r="AQ839" s="90"/>
    </row>
    <row r="840" spans="3:43" ht="44.25" customHeight="1">
      <c r="C840" s="13"/>
      <c r="D840" s="160"/>
      <c r="E840" s="160"/>
      <c r="F840" s="160"/>
      <c r="G840" s="160"/>
      <c r="H840" s="160"/>
      <c r="I840" s="160"/>
      <c r="J840" s="160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  <c r="AA840" s="160"/>
      <c r="AB840" s="160"/>
      <c r="AC840" s="160"/>
      <c r="AD840" s="160"/>
      <c r="AE840" s="160"/>
      <c r="AF840" s="160"/>
      <c r="AG840" s="160"/>
      <c r="AH840" s="160"/>
      <c r="AI840" s="160"/>
      <c r="AJ840" s="160"/>
      <c r="AK840" s="160"/>
      <c r="AL840" s="160"/>
      <c r="AM840" s="160"/>
      <c r="AN840" s="160"/>
      <c r="AO840" s="90"/>
      <c r="AP840" s="90"/>
      <c r="AQ840" s="90"/>
    </row>
    <row r="841" spans="3:43" ht="44.25" customHeight="1">
      <c r="C841" s="13"/>
      <c r="D841" s="160"/>
      <c r="E841" s="160"/>
      <c r="F841" s="160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  <c r="AA841" s="160"/>
      <c r="AB841" s="160"/>
      <c r="AC841" s="160"/>
      <c r="AD841" s="160"/>
      <c r="AE841" s="160"/>
      <c r="AF841" s="160"/>
      <c r="AG841" s="160"/>
      <c r="AH841" s="160"/>
      <c r="AI841" s="160"/>
      <c r="AJ841" s="160"/>
      <c r="AK841" s="160"/>
      <c r="AL841" s="160"/>
      <c r="AM841" s="160"/>
      <c r="AN841" s="160"/>
      <c r="AO841" s="90"/>
      <c r="AP841" s="90"/>
      <c r="AQ841" s="90"/>
    </row>
    <row r="842" spans="3:43" ht="44.25" customHeight="1">
      <c r="C842" s="13"/>
      <c r="D842" s="160"/>
      <c r="E842" s="160"/>
      <c r="F842" s="160"/>
      <c r="G842" s="160"/>
      <c r="H842" s="160"/>
      <c r="I842" s="160"/>
      <c r="J842" s="160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  <c r="AA842" s="160"/>
      <c r="AB842" s="160"/>
      <c r="AC842" s="160"/>
      <c r="AD842" s="160"/>
      <c r="AE842" s="160"/>
      <c r="AF842" s="160"/>
      <c r="AG842" s="160"/>
      <c r="AH842" s="160"/>
      <c r="AI842" s="160"/>
      <c r="AJ842" s="160"/>
      <c r="AK842" s="160"/>
      <c r="AL842" s="160"/>
      <c r="AM842" s="160"/>
      <c r="AN842" s="160"/>
      <c r="AO842" s="90"/>
      <c r="AP842" s="90"/>
      <c r="AQ842" s="90"/>
    </row>
    <row r="843" spans="3:43" ht="44.25" customHeight="1">
      <c r="C843" s="13"/>
      <c r="D843" s="160"/>
      <c r="E843" s="160"/>
      <c r="F843" s="160"/>
      <c r="G843" s="160"/>
      <c r="H843" s="160"/>
      <c r="I843" s="160"/>
      <c r="J843" s="160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  <c r="AA843" s="160"/>
      <c r="AB843" s="160"/>
      <c r="AC843" s="160"/>
      <c r="AD843" s="160"/>
      <c r="AE843" s="160"/>
      <c r="AF843" s="160"/>
      <c r="AG843" s="160"/>
      <c r="AH843" s="160"/>
      <c r="AI843" s="160"/>
      <c r="AJ843" s="160"/>
      <c r="AK843" s="160"/>
      <c r="AL843" s="160"/>
      <c r="AM843" s="160"/>
      <c r="AN843" s="160"/>
      <c r="AO843" s="90"/>
      <c r="AP843" s="90"/>
      <c r="AQ843" s="90"/>
    </row>
    <row r="844" spans="3:43" ht="44.25" customHeight="1">
      <c r="C844" s="13"/>
      <c r="D844" s="160"/>
      <c r="E844" s="160"/>
      <c r="F844" s="160"/>
      <c r="G844" s="160"/>
      <c r="H844" s="160"/>
      <c r="I844" s="160"/>
      <c r="J844" s="160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  <c r="AA844" s="160"/>
      <c r="AB844" s="160"/>
      <c r="AC844" s="160"/>
      <c r="AD844" s="160"/>
      <c r="AE844" s="160"/>
      <c r="AF844" s="160"/>
      <c r="AG844" s="160"/>
      <c r="AH844" s="160"/>
      <c r="AI844" s="160"/>
      <c r="AJ844" s="160"/>
      <c r="AK844" s="160"/>
      <c r="AL844" s="160"/>
      <c r="AM844" s="160"/>
      <c r="AN844" s="160"/>
      <c r="AO844" s="90"/>
      <c r="AP844" s="90"/>
      <c r="AQ844" s="90"/>
    </row>
    <row r="845" spans="3:43" ht="44.25" customHeight="1">
      <c r="C845" s="13"/>
      <c r="D845" s="160"/>
      <c r="E845" s="160"/>
      <c r="F845" s="160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  <c r="AA845" s="160"/>
      <c r="AB845" s="160"/>
      <c r="AC845" s="160"/>
      <c r="AD845" s="160"/>
      <c r="AE845" s="160"/>
      <c r="AF845" s="160"/>
      <c r="AG845" s="160"/>
      <c r="AH845" s="160"/>
      <c r="AI845" s="160"/>
      <c r="AJ845" s="160"/>
      <c r="AK845" s="160"/>
      <c r="AL845" s="160"/>
      <c r="AM845" s="160"/>
      <c r="AN845" s="160"/>
      <c r="AO845" s="90"/>
      <c r="AP845" s="90"/>
      <c r="AQ845" s="90"/>
    </row>
    <row r="846" spans="3:43" ht="44.25" customHeight="1">
      <c r="C846" s="13"/>
      <c r="D846" s="160"/>
      <c r="E846" s="160"/>
      <c r="F846" s="160"/>
      <c r="G846" s="160"/>
      <c r="H846" s="160"/>
      <c r="I846" s="160"/>
      <c r="J846" s="160"/>
      <c r="K846" s="160"/>
      <c r="L846" s="160"/>
      <c r="M846" s="160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  <c r="AA846" s="160"/>
      <c r="AB846" s="160"/>
      <c r="AC846" s="160"/>
      <c r="AD846" s="160"/>
      <c r="AE846" s="160"/>
      <c r="AF846" s="160"/>
      <c r="AG846" s="160"/>
      <c r="AH846" s="160"/>
      <c r="AI846" s="160"/>
      <c r="AJ846" s="160"/>
      <c r="AK846" s="160"/>
      <c r="AL846" s="160"/>
      <c r="AM846" s="160"/>
      <c r="AN846" s="160"/>
      <c r="AO846" s="90"/>
      <c r="AP846" s="90"/>
      <c r="AQ846" s="90"/>
    </row>
    <row r="847" spans="3:43" ht="44.25" customHeight="1">
      <c r="C847" s="13"/>
      <c r="D847" s="160"/>
      <c r="E847" s="160"/>
      <c r="F847" s="160"/>
      <c r="G847" s="160"/>
      <c r="H847" s="160"/>
      <c r="I847" s="160"/>
      <c r="J847" s="160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  <c r="AA847" s="160"/>
      <c r="AB847" s="160"/>
      <c r="AC847" s="160"/>
      <c r="AD847" s="160"/>
      <c r="AE847" s="160"/>
      <c r="AF847" s="160"/>
      <c r="AG847" s="160"/>
      <c r="AH847" s="160"/>
      <c r="AI847" s="160"/>
      <c r="AJ847" s="160"/>
      <c r="AK847" s="160"/>
      <c r="AL847" s="160"/>
      <c r="AM847" s="160"/>
      <c r="AN847" s="160"/>
      <c r="AO847" s="90"/>
      <c r="AP847" s="90"/>
      <c r="AQ847" s="90"/>
    </row>
    <row r="848" spans="3:43" ht="44.25" customHeight="1">
      <c r="C848" s="13"/>
      <c r="D848" s="160"/>
      <c r="E848" s="160"/>
      <c r="F848" s="160"/>
      <c r="G848" s="160"/>
      <c r="H848" s="160"/>
      <c r="I848" s="160"/>
      <c r="J848" s="160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  <c r="AA848" s="160"/>
      <c r="AB848" s="160"/>
      <c r="AC848" s="160"/>
      <c r="AD848" s="160"/>
      <c r="AE848" s="160"/>
      <c r="AF848" s="160"/>
      <c r="AG848" s="160"/>
      <c r="AH848" s="160"/>
      <c r="AI848" s="160"/>
      <c r="AJ848" s="160"/>
      <c r="AK848" s="160"/>
      <c r="AL848" s="160"/>
      <c r="AM848" s="160"/>
      <c r="AN848" s="160"/>
      <c r="AO848" s="90"/>
      <c r="AP848" s="90"/>
      <c r="AQ848" s="90"/>
    </row>
    <row r="849" spans="3:43" ht="44.25" customHeight="1">
      <c r="C849" s="13"/>
      <c r="D849" s="160"/>
      <c r="E849" s="160"/>
      <c r="F849" s="160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  <c r="AA849" s="160"/>
      <c r="AB849" s="160"/>
      <c r="AC849" s="160"/>
      <c r="AD849" s="160"/>
      <c r="AE849" s="160"/>
      <c r="AF849" s="160"/>
      <c r="AG849" s="160"/>
      <c r="AH849" s="160"/>
      <c r="AI849" s="160"/>
      <c r="AJ849" s="160"/>
      <c r="AK849" s="160"/>
      <c r="AL849" s="160"/>
      <c r="AM849" s="160"/>
      <c r="AN849" s="160"/>
      <c r="AO849" s="90"/>
      <c r="AP849" s="90"/>
      <c r="AQ849" s="90"/>
    </row>
    <row r="850" spans="3:43" ht="44.25" customHeight="1">
      <c r="C850" s="13"/>
      <c r="D850" s="160"/>
      <c r="E850" s="160"/>
      <c r="F850" s="160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  <c r="AA850" s="160"/>
      <c r="AB850" s="160"/>
      <c r="AC850" s="160"/>
      <c r="AD850" s="160"/>
      <c r="AE850" s="160"/>
      <c r="AF850" s="160"/>
      <c r="AG850" s="160"/>
      <c r="AH850" s="160"/>
      <c r="AI850" s="160"/>
      <c r="AJ850" s="160"/>
      <c r="AK850" s="160"/>
      <c r="AL850" s="160"/>
      <c r="AM850" s="160"/>
      <c r="AN850" s="160"/>
      <c r="AO850" s="90"/>
      <c r="AP850" s="90"/>
      <c r="AQ850" s="90"/>
    </row>
    <row r="851" spans="3:43" ht="44.25" customHeight="1">
      <c r="C851" s="13"/>
      <c r="D851" s="160"/>
      <c r="E851" s="160"/>
      <c r="F851" s="160"/>
      <c r="G851" s="160"/>
      <c r="H851" s="160"/>
      <c r="I851" s="160"/>
      <c r="J851" s="160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  <c r="AA851" s="160"/>
      <c r="AB851" s="160"/>
      <c r="AC851" s="160"/>
      <c r="AD851" s="160"/>
      <c r="AE851" s="160"/>
      <c r="AF851" s="160"/>
      <c r="AG851" s="160"/>
      <c r="AH851" s="160"/>
      <c r="AI851" s="160"/>
      <c r="AJ851" s="160"/>
      <c r="AK851" s="160"/>
      <c r="AL851" s="160"/>
      <c r="AM851" s="160"/>
      <c r="AN851" s="160"/>
      <c r="AO851" s="90"/>
      <c r="AP851" s="90"/>
      <c r="AQ851" s="90"/>
    </row>
    <row r="852" spans="3:43" ht="44.25" customHeight="1">
      <c r="C852" s="13"/>
      <c r="D852" s="160"/>
      <c r="E852" s="160"/>
      <c r="F852" s="160"/>
      <c r="G852" s="160"/>
      <c r="H852" s="160"/>
      <c r="I852" s="160"/>
      <c r="J852" s="160"/>
      <c r="K852" s="160"/>
      <c r="L852" s="160"/>
      <c r="M852" s="160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  <c r="AA852" s="160"/>
      <c r="AB852" s="160"/>
      <c r="AC852" s="160"/>
      <c r="AD852" s="160"/>
      <c r="AE852" s="160"/>
      <c r="AF852" s="160"/>
      <c r="AG852" s="160"/>
      <c r="AH852" s="160"/>
      <c r="AI852" s="160"/>
      <c r="AJ852" s="160"/>
      <c r="AK852" s="160"/>
      <c r="AL852" s="160"/>
      <c r="AM852" s="160"/>
      <c r="AN852" s="160"/>
      <c r="AO852" s="90"/>
      <c r="AP852" s="90"/>
      <c r="AQ852" s="90"/>
    </row>
    <row r="853" spans="3:43" ht="44.25" customHeight="1">
      <c r="C853" s="13"/>
      <c r="D853" s="160"/>
      <c r="E853" s="160"/>
      <c r="F853" s="160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  <c r="AA853" s="160"/>
      <c r="AB853" s="160"/>
      <c r="AC853" s="160"/>
      <c r="AD853" s="160"/>
      <c r="AE853" s="160"/>
      <c r="AF853" s="160"/>
      <c r="AG853" s="160"/>
      <c r="AH853" s="160"/>
      <c r="AI853" s="160"/>
      <c r="AJ853" s="160"/>
      <c r="AK853" s="160"/>
      <c r="AL853" s="160"/>
      <c r="AM853" s="160"/>
      <c r="AN853" s="160"/>
      <c r="AO853" s="90"/>
      <c r="AP853" s="90"/>
      <c r="AQ853" s="90"/>
    </row>
    <row r="854" spans="3:43" ht="44.25" customHeight="1">
      <c r="C854" s="13"/>
      <c r="D854" s="160"/>
      <c r="E854" s="160"/>
      <c r="F854" s="160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  <c r="AA854" s="160"/>
      <c r="AB854" s="160"/>
      <c r="AC854" s="160"/>
      <c r="AD854" s="160"/>
      <c r="AE854" s="160"/>
      <c r="AF854" s="160"/>
      <c r="AG854" s="160"/>
      <c r="AH854" s="160"/>
      <c r="AI854" s="160"/>
      <c r="AJ854" s="160"/>
      <c r="AK854" s="160"/>
      <c r="AL854" s="160"/>
      <c r="AM854" s="160"/>
      <c r="AN854" s="160"/>
      <c r="AO854" s="90"/>
      <c r="AP854" s="90"/>
      <c r="AQ854" s="90"/>
    </row>
    <row r="855" spans="3:43" ht="44.25" customHeight="1">
      <c r="C855" s="13"/>
      <c r="D855" s="160"/>
      <c r="E855" s="160"/>
      <c r="F855" s="160"/>
      <c r="G855" s="160"/>
      <c r="H855" s="160"/>
      <c r="I855" s="160"/>
      <c r="J855" s="160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  <c r="AA855" s="160"/>
      <c r="AB855" s="160"/>
      <c r="AC855" s="160"/>
      <c r="AD855" s="160"/>
      <c r="AE855" s="160"/>
      <c r="AF855" s="160"/>
      <c r="AG855" s="160"/>
      <c r="AH855" s="160"/>
      <c r="AI855" s="160"/>
      <c r="AJ855" s="160"/>
      <c r="AK855" s="160"/>
      <c r="AL855" s="160"/>
      <c r="AM855" s="160"/>
      <c r="AN855" s="160"/>
      <c r="AO855" s="90"/>
      <c r="AP855" s="90"/>
      <c r="AQ855" s="90"/>
    </row>
    <row r="856" spans="3:43" ht="44.25" customHeight="1">
      <c r="C856" s="13"/>
      <c r="D856" s="160"/>
      <c r="E856" s="160"/>
      <c r="F856" s="160"/>
      <c r="G856" s="160"/>
      <c r="H856" s="160"/>
      <c r="I856" s="160"/>
      <c r="J856" s="160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  <c r="AA856" s="160"/>
      <c r="AB856" s="160"/>
      <c r="AC856" s="160"/>
      <c r="AD856" s="160"/>
      <c r="AE856" s="160"/>
      <c r="AF856" s="160"/>
      <c r="AG856" s="160"/>
      <c r="AH856" s="160"/>
      <c r="AI856" s="160"/>
      <c r="AJ856" s="160"/>
      <c r="AK856" s="160"/>
      <c r="AL856" s="160"/>
      <c r="AM856" s="160"/>
      <c r="AN856" s="160"/>
      <c r="AO856" s="90"/>
      <c r="AP856" s="90"/>
      <c r="AQ856" s="90"/>
    </row>
    <row r="857" spans="3:43" ht="44.25" customHeight="1">
      <c r="C857" s="13"/>
      <c r="D857" s="160"/>
      <c r="E857" s="160"/>
      <c r="F857" s="160"/>
      <c r="G857" s="160"/>
      <c r="H857" s="160"/>
      <c r="I857" s="160"/>
      <c r="J857" s="160"/>
      <c r="K857" s="160"/>
      <c r="L857" s="160"/>
      <c r="M857" s="160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  <c r="AA857" s="160"/>
      <c r="AB857" s="160"/>
      <c r="AC857" s="160"/>
      <c r="AD857" s="160"/>
      <c r="AE857" s="160"/>
      <c r="AF857" s="160"/>
      <c r="AG857" s="160"/>
      <c r="AH857" s="160"/>
      <c r="AI857" s="160"/>
      <c r="AJ857" s="160"/>
      <c r="AK857" s="160"/>
      <c r="AL857" s="160"/>
      <c r="AM857" s="160"/>
      <c r="AN857" s="160"/>
      <c r="AO857" s="90"/>
      <c r="AP857" s="90"/>
      <c r="AQ857" s="90"/>
    </row>
    <row r="858" spans="3:43" ht="44.25" customHeight="1">
      <c r="C858" s="13"/>
      <c r="D858" s="160"/>
      <c r="E858" s="160"/>
      <c r="F858" s="160"/>
      <c r="G858" s="160"/>
      <c r="H858" s="160"/>
      <c r="I858" s="160"/>
      <c r="J858" s="160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  <c r="AA858" s="160"/>
      <c r="AB858" s="160"/>
      <c r="AC858" s="160"/>
      <c r="AD858" s="160"/>
      <c r="AE858" s="160"/>
      <c r="AF858" s="160"/>
      <c r="AG858" s="160"/>
      <c r="AH858" s="160"/>
      <c r="AI858" s="160"/>
      <c r="AJ858" s="160"/>
      <c r="AK858" s="160"/>
      <c r="AL858" s="160"/>
      <c r="AM858" s="160"/>
      <c r="AN858" s="160"/>
      <c r="AO858" s="90"/>
      <c r="AP858" s="90"/>
      <c r="AQ858" s="90"/>
    </row>
    <row r="859" spans="3:43" ht="44.25" customHeight="1">
      <c r="C859" s="13"/>
      <c r="D859" s="160"/>
      <c r="E859" s="160"/>
      <c r="F859" s="160"/>
      <c r="G859" s="160"/>
      <c r="H859" s="160"/>
      <c r="I859" s="160"/>
      <c r="J859" s="160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  <c r="AA859" s="160"/>
      <c r="AB859" s="160"/>
      <c r="AC859" s="160"/>
      <c r="AD859" s="160"/>
      <c r="AE859" s="160"/>
      <c r="AF859" s="160"/>
      <c r="AG859" s="160"/>
      <c r="AH859" s="160"/>
      <c r="AI859" s="160"/>
      <c r="AJ859" s="160"/>
      <c r="AK859" s="160"/>
      <c r="AL859" s="160"/>
      <c r="AM859" s="160"/>
      <c r="AN859" s="160"/>
      <c r="AO859" s="90"/>
      <c r="AP859" s="90"/>
      <c r="AQ859" s="90"/>
    </row>
    <row r="860" spans="3:43" ht="44.25" customHeight="1">
      <c r="C860" s="13"/>
      <c r="D860" s="160"/>
      <c r="E860" s="160"/>
      <c r="F860" s="160"/>
      <c r="G860" s="160"/>
      <c r="H860" s="160"/>
      <c r="I860" s="160"/>
      <c r="J860" s="160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  <c r="AA860" s="160"/>
      <c r="AB860" s="160"/>
      <c r="AC860" s="160"/>
      <c r="AD860" s="160"/>
      <c r="AE860" s="160"/>
      <c r="AF860" s="160"/>
      <c r="AG860" s="160"/>
      <c r="AH860" s="160"/>
      <c r="AI860" s="160"/>
      <c r="AJ860" s="160"/>
      <c r="AK860" s="160"/>
      <c r="AL860" s="160"/>
      <c r="AM860" s="160"/>
      <c r="AN860" s="160"/>
      <c r="AO860" s="90"/>
      <c r="AP860" s="90"/>
      <c r="AQ860" s="90"/>
    </row>
    <row r="861" spans="3:43" ht="44.25" customHeight="1">
      <c r="C861" s="13"/>
      <c r="D861" s="160"/>
      <c r="E861" s="160"/>
      <c r="F861" s="160"/>
      <c r="G861" s="160"/>
      <c r="H861" s="160"/>
      <c r="I861" s="160"/>
      <c r="J861" s="160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  <c r="AA861" s="160"/>
      <c r="AB861" s="160"/>
      <c r="AC861" s="160"/>
      <c r="AD861" s="160"/>
      <c r="AE861" s="160"/>
      <c r="AF861" s="160"/>
      <c r="AG861" s="160"/>
      <c r="AH861" s="160"/>
      <c r="AI861" s="160"/>
      <c r="AJ861" s="160"/>
      <c r="AK861" s="160"/>
      <c r="AL861" s="160"/>
      <c r="AM861" s="160"/>
      <c r="AN861" s="160"/>
      <c r="AO861" s="90"/>
      <c r="AP861" s="90"/>
      <c r="AQ861" s="90"/>
    </row>
    <row r="862" spans="3:43" ht="44.25" customHeight="1">
      <c r="C862" s="13"/>
      <c r="D862" s="160"/>
      <c r="E862" s="160"/>
      <c r="F862" s="160"/>
      <c r="G862" s="160"/>
      <c r="H862" s="160"/>
      <c r="I862" s="160"/>
      <c r="J862" s="160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  <c r="AA862" s="160"/>
      <c r="AB862" s="160"/>
      <c r="AC862" s="160"/>
      <c r="AD862" s="160"/>
      <c r="AE862" s="160"/>
      <c r="AF862" s="160"/>
      <c r="AG862" s="160"/>
      <c r="AH862" s="160"/>
      <c r="AI862" s="160"/>
      <c r="AJ862" s="160"/>
      <c r="AK862" s="160"/>
      <c r="AL862" s="160"/>
      <c r="AM862" s="160"/>
      <c r="AN862" s="160"/>
      <c r="AO862" s="90"/>
      <c r="AP862" s="90"/>
      <c r="AQ862" s="90"/>
    </row>
    <row r="863" spans="3:43" ht="44.25" customHeight="1">
      <c r="C863" s="13"/>
      <c r="D863" s="160"/>
      <c r="E863" s="160"/>
      <c r="F863" s="160"/>
      <c r="G863" s="160"/>
      <c r="H863" s="160"/>
      <c r="I863" s="160"/>
      <c r="J863" s="160"/>
      <c r="K863" s="160"/>
      <c r="L863" s="160"/>
      <c r="M863" s="160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  <c r="AA863" s="160"/>
      <c r="AB863" s="160"/>
      <c r="AC863" s="160"/>
      <c r="AD863" s="160"/>
      <c r="AE863" s="160"/>
      <c r="AF863" s="160"/>
      <c r="AG863" s="160"/>
      <c r="AH863" s="160"/>
      <c r="AI863" s="160"/>
      <c r="AJ863" s="160"/>
      <c r="AK863" s="160"/>
      <c r="AL863" s="160"/>
      <c r="AM863" s="160"/>
      <c r="AN863" s="160"/>
      <c r="AO863" s="90"/>
      <c r="AP863" s="90"/>
      <c r="AQ863" s="90"/>
    </row>
    <row r="864" spans="3:43" ht="44.25" customHeight="1">
      <c r="C864" s="13"/>
      <c r="D864" s="160"/>
      <c r="E864" s="160"/>
      <c r="F864" s="160"/>
      <c r="G864" s="160"/>
      <c r="H864" s="160"/>
      <c r="I864" s="160"/>
      <c r="J864" s="160"/>
      <c r="K864" s="160"/>
      <c r="L864" s="160"/>
      <c r="M864" s="160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  <c r="AA864" s="160"/>
      <c r="AB864" s="160"/>
      <c r="AC864" s="160"/>
      <c r="AD864" s="160"/>
      <c r="AE864" s="160"/>
      <c r="AF864" s="160"/>
      <c r="AG864" s="160"/>
      <c r="AH864" s="160"/>
      <c r="AI864" s="160"/>
      <c r="AJ864" s="160"/>
      <c r="AK864" s="160"/>
      <c r="AL864" s="160"/>
      <c r="AM864" s="160"/>
      <c r="AN864" s="160"/>
      <c r="AO864" s="90"/>
      <c r="AP864" s="90"/>
      <c r="AQ864" s="90"/>
    </row>
    <row r="865" spans="3:43" ht="44.25" customHeight="1">
      <c r="C865" s="13"/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  <c r="AA865" s="160"/>
      <c r="AB865" s="160"/>
      <c r="AC865" s="160"/>
      <c r="AD865" s="160"/>
      <c r="AE865" s="160"/>
      <c r="AF865" s="160"/>
      <c r="AG865" s="160"/>
      <c r="AH865" s="160"/>
      <c r="AI865" s="160"/>
      <c r="AJ865" s="160"/>
      <c r="AK865" s="160"/>
      <c r="AL865" s="160"/>
      <c r="AM865" s="160"/>
      <c r="AN865" s="160"/>
      <c r="AO865" s="90"/>
      <c r="AP865" s="90"/>
      <c r="AQ865" s="90"/>
    </row>
    <row r="866" spans="3:43" ht="44.25" customHeight="1">
      <c r="C866" s="13"/>
      <c r="D866" s="160"/>
      <c r="E866" s="160"/>
      <c r="F866" s="160"/>
      <c r="G866" s="160"/>
      <c r="H866" s="160"/>
      <c r="I866" s="160"/>
      <c r="J866" s="160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  <c r="AA866" s="160"/>
      <c r="AB866" s="160"/>
      <c r="AC866" s="160"/>
      <c r="AD866" s="160"/>
      <c r="AE866" s="160"/>
      <c r="AF866" s="160"/>
      <c r="AG866" s="160"/>
      <c r="AH866" s="160"/>
      <c r="AI866" s="160"/>
      <c r="AJ866" s="160"/>
      <c r="AK866" s="160"/>
      <c r="AL866" s="160"/>
      <c r="AM866" s="160"/>
      <c r="AN866" s="160"/>
      <c r="AO866" s="90"/>
      <c r="AP866" s="90"/>
      <c r="AQ866" s="90"/>
    </row>
    <row r="867" spans="3:43" ht="44.25" customHeight="1">
      <c r="C867" s="13"/>
      <c r="D867" s="160"/>
      <c r="E867" s="160"/>
      <c r="F867" s="160"/>
      <c r="G867" s="160"/>
      <c r="H867" s="160"/>
      <c r="I867" s="160"/>
      <c r="J867" s="160"/>
      <c r="K867" s="160"/>
      <c r="L867" s="160"/>
      <c r="M867" s="160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  <c r="AA867" s="160"/>
      <c r="AB867" s="160"/>
      <c r="AC867" s="160"/>
      <c r="AD867" s="160"/>
      <c r="AE867" s="160"/>
      <c r="AF867" s="160"/>
      <c r="AG867" s="160"/>
      <c r="AH867" s="160"/>
      <c r="AI867" s="160"/>
      <c r="AJ867" s="160"/>
      <c r="AK867" s="160"/>
      <c r="AL867" s="160"/>
      <c r="AM867" s="160"/>
      <c r="AN867" s="160"/>
      <c r="AO867" s="90"/>
      <c r="AP867" s="90"/>
      <c r="AQ867" s="90"/>
    </row>
    <row r="868" spans="3:43" ht="44.25" customHeight="1">
      <c r="C868" s="13"/>
      <c r="D868" s="160"/>
      <c r="E868" s="160"/>
      <c r="F868" s="160"/>
      <c r="G868" s="160"/>
      <c r="H868" s="160"/>
      <c r="I868" s="160"/>
      <c r="J868" s="160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  <c r="AA868" s="160"/>
      <c r="AB868" s="160"/>
      <c r="AC868" s="160"/>
      <c r="AD868" s="160"/>
      <c r="AE868" s="160"/>
      <c r="AF868" s="160"/>
      <c r="AG868" s="160"/>
      <c r="AH868" s="160"/>
      <c r="AI868" s="160"/>
      <c r="AJ868" s="160"/>
      <c r="AK868" s="160"/>
      <c r="AL868" s="160"/>
      <c r="AM868" s="160"/>
      <c r="AN868" s="160"/>
      <c r="AO868" s="90"/>
      <c r="AP868" s="90"/>
      <c r="AQ868" s="90"/>
    </row>
    <row r="869" spans="3:43" ht="44.25" customHeight="1">
      <c r="C869" s="13"/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  <c r="AA869" s="160"/>
      <c r="AB869" s="160"/>
      <c r="AC869" s="160"/>
      <c r="AD869" s="160"/>
      <c r="AE869" s="160"/>
      <c r="AF869" s="160"/>
      <c r="AG869" s="160"/>
      <c r="AH869" s="160"/>
      <c r="AI869" s="160"/>
      <c r="AJ869" s="160"/>
      <c r="AK869" s="160"/>
      <c r="AL869" s="160"/>
      <c r="AM869" s="160"/>
      <c r="AN869" s="160"/>
      <c r="AO869" s="90"/>
      <c r="AP869" s="90"/>
      <c r="AQ869" s="90"/>
    </row>
    <row r="870" spans="3:43" ht="44.25" customHeight="1">
      <c r="C870" s="13"/>
      <c r="D870" s="160"/>
      <c r="E870" s="160"/>
      <c r="F870" s="160"/>
      <c r="G870" s="160"/>
      <c r="H870" s="160"/>
      <c r="I870" s="160"/>
      <c r="J870" s="160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  <c r="AA870" s="160"/>
      <c r="AB870" s="160"/>
      <c r="AC870" s="160"/>
      <c r="AD870" s="160"/>
      <c r="AE870" s="160"/>
      <c r="AF870" s="160"/>
      <c r="AG870" s="160"/>
      <c r="AH870" s="160"/>
      <c r="AI870" s="160"/>
      <c r="AJ870" s="160"/>
      <c r="AK870" s="160"/>
      <c r="AL870" s="160"/>
      <c r="AM870" s="160"/>
      <c r="AN870" s="160"/>
      <c r="AO870" s="90"/>
      <c r="AP870" s="90"/>
      <c r="AQ870" s="90"/>
    </row>
    <row r="871" spans="3:43" ht="44.25" customHeight="1">
      <c r="C871" s="13"/>
      <c r="D871" s="160"/>
      <c r="E871" s="160"/>
      <c r="F871" s="160"/>
      <c r="G871" s="160"/>
      <c r="H871" s="160"/>
      <c r="I871" s="160"/>
      <c r="J871" s="160"/>
      <c r="K871" s="160"/>
      <c r="L871" s="160"/>
      <c r="M871" s="160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  <c r="AA871" s="160"/>
      <c r="AB871" s="160"/>
      <c r="AC871" s="160"/>
      <c r="AD871" s="160"/>
      <c r="AE871" s="160"/>
      <c r="AF871" s="160"/>
      <c r="AG871" s="160"/>
      <c r="AH871" s="160"/>
      <c r="AI871" s="160"/>
      <c r="AJ871" s="160"/>
      <c r="AK871" s="160"/>
      <c r="AL871" s="160"/>
      <c r="AM871" s="160"/>
      <c r="AN871" s="160"/>
      <c r="AO871" s="90"/>
      <c r="AP871" s="90"/>
      <c r="AQ871" s="90"/>
    </row>
    <row r="872" spans="3:43" ht="44.25" customHeight="1">
      <c r="C872" s="13"/>
      <c r="D872" s="160"/>
      <c r="E872" s="160"/>
      <c r="F872" s="160"/>
      <c r="G872" s="160"/>
      <c r="H872" s="160"/>
      <c r="I872" s="160"/>
      <c r="J872" s="160"/>
      <c r="K872" s="160"/>
      <c r="L872" s="160"/>
      <c r="M872" s="160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  <c r="AA872" s="160"/>
      <c r="AB872" s="160"/>
      <c r="AC872" s="160"/>
      <c r="AD872" s="160"/>
      <c r="AE872" s="160"/>
      <c r="AF872" s="160"/>
      <c r="AG872" s="160"/>
      <c r="AH872" s="160"/>
      <c r="AI872" s="160"/>
      <c r="AJ872" s="160"/>
      <c r="AK872" s="160"/>
      <c r="AL872" s="160"/>
      <c r="AM872" s="160"/>
      <c r="AN872" s="160"/>
      <c r="AO872" s="90"/>
      <c r="AP872" s="90"/>
      <c r="AQ872" s="90"/>
    </row>
    <row r="873" spans="3:43" ht="44.25" customHeight="1">
      <c r="C873" s="13"/>
      <c r="D873" s="160"/>
      <c r="E873" s="160"/>
      <c r="F873" s="160"/>
      <c r="G873" s="160"/>
      <c r="H873" s="160"/>
      <c r="I873" s="160"/>
      <c r="J873" s="160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  <c r="AA873" s="160"/>
      <c r="AB873" s="160"/>
      <c r="AC873" s="160"/>
      <c r="AD873" s="160"/>
      <c r="AE873" s="160"/>
      <c r="AF873" s="160"/>
      <c r="AG873" s="160"/>
      <c r="AH873" s="160"/>
      <c r="AI873" s="160"/>
      <c r="AJ873" s="160"/>
      <c r="AK873" s="160"/>
      <c r="AL873" s="160"/>
      <c r="AM873" s="160"/>
      <c r="AN873" s="160"/>
      <c r="AO873" s="90"/>
      <c r="AP873" s="90"/>
      <c r="AQ873" s="90"/>
    </row>
    <row r="874" spans="3:43" ht="44.25" customHeight="1">
      <c r="C874" s="13"/>
      <c r="D874" s="160"/>
      <c r="E874" s="160"/>
      <c r="F874" s="160"/>
      <c r="G874" s="160"/>
      <c r="H874" s="160"/>
      <c r="I874" s="160"/>
      <c r="J874" s="160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  <c r="AA874" s="160"/>
      <c r="AB874" s="160"/>
      <c r="AC874" s="160"/>
      <c r="AD874" s="160"/>
      <c r="AE874" s="160"/>
      <c r="AF874" s="160"/>
      <c r="AG874" s="160"/>
      <c r="AH874" s="160"/>
      <c r="AI874" s="160"/>
      <c r="AJ874" s="160"/>
      <c r="AK874" s="160"/>
      <c r="AL874" s="160"/>
      <c r="AM874" s="160"/>
      <c r="AN874" s="160"/>
      <c r="AO874" s="90"/>
      <c r="AP874" s="90"/>
      <c r="AQ874" s="90"/>
    </row>
    <row r="875" spans="3:43" ht="44.25" customHeight="1">
      <c r="C875" s="13"/>
      <c r="D875" s="160"/>
      <c r="E875" s="160"/>
      <c r="F875" s="160"/>
      <c r="G875" s="160"/>
      <c r="H875" s="160"/>
      <c r="I875" s="160"/>
      <c r="J875" s="160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  <c r="AA875" s="160"/>
      <c r="AB875" s="160"/>
      <c r="AC875" s="160"/>
      <c r="AD875" s="160"/>
      <c r="AE875" s="160"/>
      <c r="AF875" s="160"/>
      <c r="AG875" s="160"/>
      <c r="AH875" s="160"/>
      <c r="AI875" s="160"/>
      <c r="AJ875" s="160"/>
      <c r="AK875" s="160"/>
      <c r="AL875" s="160"/>
      <c r="AM875" s="160"/>
      <c r="AN875" s="160"/>
      <c r="AO875" s="90"/>
      <c r="AP875" s="90"/>
      <c r="AQ875" s="90"/>
    </row>
    <row r="876" spans="3:43" ht="44.25" customHeight="1">
      <c r="C876" s="13"/>
      <c r="D876" s="160"/>
      <c r="E876" s="160"/>
      <c r="F876" s="160"/>
      <c r="G876" s="160"/>
      <c r="H876" s="160"/>
      <c r="I876" s="160"/>
      <c r="J876" s="160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  <c r="AA876" s="160"/>
      <c r="AB876" s="160"/>
      <c r="AC876" s="160"/>
      <c r="AD876" s="160"/>
      <c r="AE876" s="160"/>
      <c r="AF876" s="160"/>
      <c r="AG876" s="160"/>
      <c r="AH876" s="160"/>
      <c r="AI876" s="160"/>
      <c r="AJ876" s="160"/>
      <c r="AK876" s="160"/>
      <c r="AL876" s="160"/>
      <c r="AM876" s="160"/>
      <c r="AN876" s="160"/>
      <c r="AO876" s="90"/>
      <c r="AP876" s="90"/>
      <c r="AQ876" s="90"/>
    </row>
    <row r="877" spans="3:43" ht="44.25" customHeight="1">
      <c r="C877" s="13"/>
      <c r="D877" s="160"/>
      <c r="E877" s="160"/>
      <c r="F877" s="160"/>
      <c r="G877" s="160"/>
      <c r="H877" s="160"/>
      <c r="I877" s="160"/>
      <c r="J877" s="160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  <c r="AA877" s="160"/>
      <c r="AB877" s="160"/>
      <c r="AC877" s="160"/>
      <c r="AD877" s="160"/>
      <c r="AE877" s="160"/>
      <c r="AF877" s="160"/>
      <c r="AG877" s="160"/>
      <c r="AH877" s="160"/>
      <c r="AI877" s="160"/>
      <c r="AJ877" s="160"/>
      <c r="AK877" s="160"/>
      <c r="AL877" s="160"/>
      <c r="AM877" s="160"/>
      <c r="AN877" s="160"/>
      <c r="AO877" s="90"/>
      <c r="AP877" s="90"/>
      <c r="AQ877" s="90"/>
    </row>
    <row r="878" spans="3:43" ht="44.25" customHeight="1">
      <c r="C878" s="13"/>
      <c r="D878" s="160"/>
      <c r="E878" s="160"/>
      <c r="F878" s="160"/>
      <c r="G878" s="160"/>
      <c r="H878" s="160"/>
      <c r="I878" s="160"/>
      <c r="J878" s="160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  <c r="AA878" s="160"/>
      <c r="AB878" s="160"/>
      <c r="AC878" s="160"/>
      <c r="AD878" s="160"/>
      <c r="AE878" s="160"/>
      <c r="AF878" s="160"/>
      <c r="AG878" s="160"/>
      <c r="AH878" s="160"/>
      <c r="AI878" s="160"/>
      <c r="AJ878" s="160"/>
      <c r="AK878" s="160"/>
      <c r="AL878" s="160"/>
      <c r="AM878" s="160"/>
      <c r="AN878" s="160"/>
      <c r="AO878" s="90"/>
      <c r="AP878" s="90"/>
      <c r="AQ878" s="90"/>
    </row>
    <row r="879" spans="3:43" ht="44.25" customHeight="1">
      <c r="C879" s="13"/>
      <c r="D879" s="160"/>
      <c r="E879" s="160"/>
      <c r="F879" s="160"/>
      <c r="G879" s="160"/>
      <c r="H879" s="160"/>
      <c r="I879" s="160"/>
      <c r="J879" s="160"/>
      <c r="K879" s="160"/>
      <c r="L879" s="160"/>
      <c r="M879" s="160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  <c r="AA879" s="160"/>
      <c r="AB879" s="160"/>
      <c r="AC879" s="160"/>
      <c r="AD879" s="160"/>
      <c r="AE879" s="160"/>
      <c r="AF879" s="160"/>
      <c r="AG879" s="160"/>
      <c r="AH879" s="160"/>
      <c r="AI879" s="160"/>
      <c r="AJ879" s="160"/>
      <c r="AK879" s="160"/>
      <c r="AL879" s="160"/>
      <c r="AM879" s="160"/>
      <c r="AN879" s="160"/>
      <c r="AO879" s="90"/>
      <c r="AP879" s="90"/>
      <c r="AQ879" s="90"/>
    </row>
    <row r="880" spans="3:43" ht="44.25" customHeight="1">
      <c r="C880" s="13"/>
      <c r="D880" s="160"/>
      <c r="E880" s="160"/>
      <c r="F880" s="160"/>
      <c r="G880" s="160"/>
      <c r="H880" s="160"/>
      <c r="I880" s="160"/>
      <c r="J880" s="160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  <c r="AA880" s="160"/>
      <c r="AB880" s="160"/>
      <c r="AC880" s="160"/>
      <c r="AD880" s="160"/>
      <c r="AE880" s="160"/>
      <c r="AF880" s="160"/>
      <c r="AG880" s="160"/>
      <c r="AH880" s="160"/>
      <c r="AI880" s="160"/>
      <c r="AJ880" s="160"/>
      <c r="AK880" s="160"/>
      <c r="AL880" s="160"/>
      <c r="AM880" s="160"/>
      <c r="AN880" s="160"/>
      <c r="AO880" s="90"/>
      <c r="AP880" s="90"/>
      <c r="AQ880" s="90"/>
    </row>
    <row r="881" spans="3:43" ht="44.25" customHeight="1">
      <c r="C881" s="13"/>
      <c r="D881" s="160"/>
      <c r="E881" s="160"/>
      <c r="F881" s="160"/>
      <c r="G881" s="160"/>
      <c r="H881" s="160"/>
      <c r="I881" s="160"/>
      <c r="J881" s="160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  <c r="AA881" s="160"/>
      <c r="AB881" s="160"/>
      <c r="AC881" s="160"/>
      <c r="AD881" s="160"/>
      <c r="AE881" s="160"/>
      <c r="AF881" s="160"/>
      <c r="AG881" s="160"/>
      <c r="AH881" s="160"/>
      <c r="AI881" s="160"/>
      <c r="AJ881" s="160"/>
      <c r="AK881" s="160"/>
      <c r="AL881" s="160"/>
      <c r="AM881" s="160"/>
      <c r="AN881" s="160"/>
      <c r="AO881" s="90"/>
      <c r="AP881" s="90"/>
      <c r="AQ881" s="90"/>
    </row>
    <row r="882" spans="3:43" ht="44.25" customHeight="1">
      <c r="C882" s="13"/>
      <c r="D882" s="160"/>
      <c r="E882" s="160"/>
      <c r="F882" s="160"/>
      <c r="G882" s="160"/>
      <c r="H882" s="160"/>
      <c r="I882" s="160"/>
      <c r="J882" s="160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  <c r="AA882" s="160"/>
      <c r="AB882" s="160"/>
      <c r="AC882" s="160"/>
      <c r="AD882" s="160"/>
      <c r="AE882" s="160"/>
      <c r="AF882" s="160"/>
      <c r="AG882" s="160"/>
      <c r="AH882" s="160"/>
      <c r="AI882" s="160"/>
      <c r="AJ882" s="160"/>
      <c r="AK882" s="160"/>
      <c r="AL882" s="160"/>
      <c r="AM882" s="160"/>
      <c r="AN882" s="160"/>
      <c r="AO882" s="90"/>
      <c r="AP882" s="90"/>
      <c r="AQ882" s="90"/>
    </row>
    <row r="883" spans="3:43" ht="44.25" customHeight="1">
      <c r="C883" s="13"/>
      <c r="D883" s="160"/>
      <c r="E883" s="160"/>
      <c r="F883" s="160"/>
      <c r="G883" s="160"/>
      <c r="H883" s="160"/>
      <c r="I883" s="160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  <c r="AA883" s="160"/>
      <c r="AB883" s="160"/>
      <c r="AC883" s="160"/>
      <c r="AD883" s="160"/>
      <c r="AE883" s="160"/>
      <c r="AF883" s="160"/>
      <c r="AG883" s="160"/>
      <c r="AH883" s="160"/>
      <c r="AI883" s="160"/>
      <c r="AJ883" s="160"/>
      <c r="AK883" s="160"/>
      <c r="AL883" s="160"/>
      <c r="AM883" s="160"/>
      <c r="AN883" s="160"/>
      <c r="AO883" s="90"/>
      <c r="AP883" s="90"/>
      <c r="AQ883" s="90"/>
    </row>
    <row r="884" spans="3:43" ht="44.25" customHeight="1">
      <c r="C884" s="13"/>
      <c r="D884" s="160"/>
      <c r="E884" s="160"/>
      <c r="F884" s="160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  <c r="AA884" s="160"/>
      <c r="AB884" s="160"/>
      <c r="AC884" s="160"/>
      <c r="AD884" s="160"/>
      <c r="AE884" s="160"/>
      <c r="AF884" s="160"/>
      <c r="AG884" s="160"/>
      <c r="AH884" s="160"/>
      <c r="AI884" s="160"/>
      <c r="AJ884" s="160"/>
      <c r="AK884" s="160"/>
      <c r="AL884" s="160"/>
      <c r="AM884" s="160"/>
      <c r="AN884" s="160"/>
      <c r="AO884" s="90"/>
      <c r="AP884" s="90"/>
      <c r="AQ884" s="90"/>
    </row>
    <row r="885" spans="3:43" ht="44.25" customHeight="1">
      <c r="C885" s="13"/>
      <c r="D885" s="160"/>
      <c r="E885" s="160"/>
      <c r="F885" s="160"/>
      <c r="G885" s="160"/>
      <c r="H885" s="160"/>
      <c r="I885" s="160"/>
      <c r="J885" s="160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  <c r="AA885" s="160"/>
      <c r="AB885" s="160"/>
      <c r="AC885" s="160"/>
      <c r="AD885" s="160"/>
      <c r="AE885" s="160"/>
      <c r="AF885" s="160"/>
      <c r="AG885" s="160"/>
      <c r="AH885" s="160"/>
      <c r="AI885" s="160"/>
      <c r="AJ885" s="160"/>
      <c r="AK885" s="160"/>
      <c r="AL885" s="160"/>
      <c r="AM885" s="160"/>
      <c r="AN885" s="160"/>
      <c r="AO885" s="90"/>
      <c r="AP885" s="90"/>
      <c r="AQ885" s="90"/>
    </row>
    <row r="886" spans="3:43" ht="44.25" customHeight="1">
      <c r="C886" s="13"/>
      <c r="D886" s="160"/>
      <c r="E886" s="160"/>
      <c r="F886" s="160"/>
      <c r="G886" s="160"/>
      <c r="H886" s="160"/>
      <c r="I886" s="160"/>
      <c r="J886" s="160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  <c r="AA886" s="160"/>
      <c r="AB886" s="160"/>
      <c r="AC886" s="160"/>
      <c r="AD886" s="160"/>
      <c r="AE886" s="160"/>
      <c r="AF886" s="160"/>
      <c r="AG886" s="160"/>
      <c r="AH886" s="160"/>
      <c r="AI886" s="160"/>
      <c r="AJ886" s="160"/>
      <c r="AK886" s="160"/>
      <c r="AL886" s="160"/>
      <c r="AM886" s="160"/>
      <c r="AN886" s="160"/>
      <c r="AO886" s="90"/>
      <c r="AP886" s="90"/>
      <c r="AQ886" s="90"/>
    </row>
    <row r="887" spans="3:43" ht="44.25" customHeight="1">
      <c r="C887" s="13"/>
      <c r="D887" s="160"/>
      <c r="E887" s="160"/>
      <c r="F887" s="160"/>
      <c r="G887" s="160"/>
      <c r="H887" s="160"/>
      <c r="I887" s="160"/>
      <c r="J887" s="160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  <c r="AA887" s="160"/>
      <c r="AB887" s="160"/>
      <c r="AC887" s="160"/>
      <c r="AD887" s="160"/>
      <c r="AE887" s="160"/>
      <c r="AF887" s="160"/>
      <c r="AG887" s="160"/>
      <c r="AH887" s="160"/>
      <c r="AI887" s="160"/>
      <c r="AJ887" s="160"/>
      <c r="AK887" s="160"/>
      <c r="AL887" s="160"/>
      <c r="AM887" s="160"/>
      <c r="AN887" s="160"/>
      <c r="AO887" s="90"/>
      <c r="AP887" s="90"/>
      <c r="AQ887" s="90"/>
    </row>
    <row r="888" spans="3:43" ht="44.25" customHeight="1">
      <c r="C888" s="13"/>
      <c r="D888" s="160"/>
      <c r="E888" s="160"/>
      <c r="F888" s="160"/>
      <c r="G888" s="160"/>
      <c r="H888" s="160"/>
      <c r="I888" s="160"/>
      <c r="J888" s="160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  <c r="AA888" s="160"/>
      <c r="AB888" s="160"/>
      <c r="AC888" s="160"/>
      <c r="AD888" s="160"/>
      <c r="AE888" s="160"/>
      <c r="AF888" s="160"/>
      <c r="AG888" s="160"/>
      <c r="AH888" s="160"/>
      <c r="AI888" s="160"/>
      <c r="AJ888" s="160"/>
      <c r="AK888" s="160"/>
      <c r="AL888" s="160"/>
      <c r="AM888" s="160"/>
      <c r="AN888" s="160"/>
      <c r="AO888" s="90"/>
      <c r="AP888" s="90"/>
      <c r="AQ888" s="90"/>
    </row>
    <row r="889" spans="3:43" ht="44.25" customHeight="1">
      <c r="C889" s="13"/>
      <c r="D889" s="160"/>
      <c r="E889" s="160"/>
      <c r="F889" s="160"/>
      <c r="G889" s="160"/>
      <c r="H889" s="160"/>
      <c r="I889" s="160"/>
      <c r="J889" s="160"/>
      <c r="K889" s="160"/>
      <c r="L889" s="160"/>
      <c r="M889" s="160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  <c r="AA889" s="160"/>
      <c r="AB889" s="160"/>
      <c r="AC889" s="160"/>
      <c r="AD889" s="160"/>
      <c r="AE889" s="160"/>
      <c r="AF889" s="160"/>
      <c r="AG889" s="160"/>
      <c r="AH889" s="160"/>
      <c r="AI889" s="160"/>
      <c r="AJ889" s="160"/>
      <c r="AK889" s="160"/>
      <c r="AL889" s="160"/>
      <c r="AM889" s="160"/>
      <c r="AN889" s="160"/>
      <c r="AO889" s="90"/>
      <c r="AP889" s="90"/>
      <c r="AQ889" s="90"/>
    </row>
    <row r="890" spans="3:43" ht="44.25" customHeight="1">
      <c r="C890" s="13"/>
      <c r="D890" s="160"/>
      <c r="E890" s="160"/>
      <c r="F890" s="160"/>
      <c r="G890" s="160"/>
      <c r="H890" s="160"/>
      <c r="I890" s="160"/>
      <c r="J890" s="160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  <c r="AA890" s="160"/>
      <c r="AB890" s="160"/>
      <c r="AC890" s="160"/>
      <c r="AD890" s="160"/>
      <c r="AE890" s="160"/>
      <c r="AF890" s="160"/>
      <c r="AG890" s="160"/>
      <c r="AH890" s="160"/>
      <c r="AI890" s="160"/>
      <c r="AJ890" s="160"/>
      <c r="AK890" s="160"/>
      <c r="AL890" s="160"/>
      <c r="AM890" s="160"/>
      <c r="AN890" s="160"/>
      <c r="AO890" s="90"/>
      <c r="AP890" s="90"/>
      <c r="AQ890" s="90"/>
    </row>
    <row r="891" spans="3:43" ht="44.25" customHeight="1">
      <c r="C891" s="13"/>
      <c r="D891" s="160"/>
      <c r="E891" s="160"/>
      <c r="F891" s="160"/>
      <c r="G891" s="160"/>
      <c r="H891" s="160"/>
      <c r="I891" s="160"/>
      <c r="J891" s="160"/>
      <c r="K891" s="160"/>
      <c r="L891" s="160"/>
      <c r="M891" s="160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  <c r="AA891" s="160"/>
      <c r="AB891" s="160"/>
      <c r="AC891" s="160"/>
      <c r="AD891" s="160"/>
      <c r="AE891" s="160"/>
      <c r="AF891" s="160"/>
      <c r="AG891" s="160"/>
      <c r="AH891" s="160"/>
      <c r="AI891" s="160"/>
      <c r="AJ891" s="160"/>
      <c r="AK891" s="160"/>
      <c r="AL891" s="160"/>
      <c r="AM891" s="160"/>
      <c r="AN891" s="160"/>
      <c r="AO891" s="90"/>
      <c r="AP891" s="90"/>
      <c r="AQ891" s="90"/>
    </row>
    <row r="892" spans="3:43" ht="44.25" customHeight="1">
      <c r="C892" s="13"/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  <c r="AA892" s="160"/>
      <c r="AB892" s="160"/>
      <c r="AC892" s="160"/>
      <c r="AD892" s="160"/>
      <c r="AE892" s="160"/>
      <c r="AF892" s="160"/>
      <c r="AG892" s="160"/>
      <c r="AH892" s="160"/>
      <c r="AI892" s="160"/>
      <c r="AJ892" s="160"/>
      <c r="AK892" s="160"/>
      <c r="AL892" s="160"/>
      <c r="AM892" s="160"/>
      <c r="AN892" s="160"/>
      <c r="AO892" s="90"/>
      <c r="AP892" s="90"/>
      <c r="AQ892" s="90"/>
    </row>
    <row r="893" spans="3:43" ht="44.25" customHeight="1">
      <c r="C893" s="13"/>
      <c r="D893" s="160"/>
      <c r="E893" s="160"/>
      <c r="F893" s="160"/>
      <c r="G893" s="160"/>
      <c r="H893" s="160"/>
      <c r="I893" s="160"/>
      <c r="J893" s="160"/>
      <c r="K893" s="160"/>
      <c r="L893" s="160"/>
      <c r="M893" s="160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  <c r="AA893" s="160"/>
      <c r="AB893" s="160"/>
      <c r="AC893" s="160"/>
      <c r="AD893" s="160"/>
      <c r="AE893" s="160"/>
      <c r="AF893" s="160"/>
      <c r="AG893" s="160"/>
      <c r="AH893" s="160"/>
      <c r="AI893" s="160"/>
      <c r="AJ893" s="160"/>
      <c r="AK893" s="160"/>
      <c r="AL893" s="160"/>
      <c r="AM893" s="160"/>
      <c r="AN893" s="160"/>
      <c r="AO893" s="90"/>
      <c r="AP893" s="90"/>
      <c r="AQ893" s="90"/>
    </row>
    <row r="894" spans="3:43" ht="44.25" customHeight="1">
      <c r="C894" s="13"/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  <c r="AA894" s="160"/>
      <c r="AB894" s="160"/>
      <c r="AC894" s="160"/>
      <c r="AD894" s="160"/>
      <c r="AE894" s="160"/>
      <c r="AF894" s="160"/>
      <c r="AG894" s="160"/>
      <c r="AH894" s="160"/>
      <c r="AI894" s="160"/>
      <c r="AJ894" s="160"/>
      <c r="AK894" s="160"/>
      <c r="AL894" s="160"/>
      <c r="AM894" s="160"/>
      <c r="AN894" s="160"/>
      <c r="AO894" s="90"/>
      <c r="AP894" s="90"/>
      <c r="AQ894" s="90"/>
    </row>
    <row r="895" spans="3:43" ht="44.25" customHeight="1">
      <c r="C895" s="13"/>
      <c r="D895" s="160"/>
      <c r="E895" s="160"/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  <c r="AA895" s="160"/>
      <c r="AB895" s="160"/>
      <c r="AC895" s="160"/>
      <c r="AD895" s="160"/>
      <c r="AE895" s="160"/>
      <c r="AF895" s="160"/>
      <c r="AG895" s="160"/>
      <c r="AH895" s="160"/>
      <c r="AI895" s="160"/>
      <c r="AJ895" s="160"/>
      <c r="AK895" s="160"/>
      <c r="AL895" s="160"/>
      <c r="AM895" s="160"/>
      <c r="AN895" s="160"/>
      <c r="AO895" s="90"/>
      <c r="AP895" s="90"/>
      <c r="AQ895" s="90"/>
    </row>
    <row r="896" spans="3:43" ht="44.25" customHeight="1">
      <c r="C896" s="13"/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  <c r="AA896" s="160"/>
      <c r="AB896" s="160"/>
      <c r="AC896" s="160"/>
      <c r="AD896" s="160"/>
      <c r="AE896" s="160"/>
      <c r="AF896" s="160"/>
      <c r="AG896" s="160"/>
      <c r="AH896" s="160"/>
      <c r="AI896" s="160"/>
      <c r="AJ896" s="160"/>
      <c r="AK896" s="160"/>
      <c r="AL896" s="160"/>
      <c r="AM896" s="160"/>
      <c r="AN896" s="160"/>
      <c r="AO896" s="90"/>
      <c r="AP896" s="90"/>
      <c r="AQ896" s="90"/>
    </row>
    <row r="897" spans="3:43" ht="44.25" customHeight="1">
      <c r="C897" s="13"/>
      <c r="D897" s="160"/>
      <c r="E897" s="160"/>
      <c r="F897" s="160"/>
      <c r="G897" s="160"/>
      <c r="H897" s="160"/>
      <c r="I897" s="160"/>
      <c r="J897" s="160"/>
      <c r="K897" s="160"/>
      <c r="L897" s="160"/>
      <c r="M897" s="160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  <c r="AA897" s="160"/>
      <c r="AB897" s="160"/>
      <c r="AC897" s="160"/>
      <c r="AD897" s="160"/>
      <c r="AE897" s="160"/>
      <c r="AF897" s="160"/>
      <c r="AG897" s="160"/>
      <c r="AH897" s="160"/>
      <c r="AI897" s="160"/>
      <c r="AJ897" s="160"/>
      <c r="AK897" s="160"/>
      <c r="AL897" s="160"/>
      <c r="AM897" s="160"/>
      <c r="AN897" s="160"/>
      <c r="AO897" s="90"/>
      <c r="AP897" s="90"/>
      <c r="AQ897" s="90"/>
    </row>
    <row r="898" spans="3:43" ht="44.25" customHeight="1">
      <c r="C898" s="13"/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  <c r="AA898" s="160"/>
      <c r="AB898" s="160"/>
      <c r="AC898" s="160"/>
      <c r="AD898" s="160"/>
      <c r="AE898" s="160"/>
      <c r="AF898" s="160"/>
      <c r="AG898" s="160"/>
      <c r="AH898" s="160"/>
      <c r="AI898" s="160"/>
      <c r="AJ898" s="160"/>
      <c r="AK898" s="160"/>
      <c r="AL898" s="160"/>
      <c r="AM898" s="160"/>
      <c r="AN898" s="160"/>
      <c r="AO898" s="90"/>
      <c r="AP898" s="90"/>
      <c r="AQ898" s="90"/>
    </row>
    <row r="899" spans="3:43" ht="44.25" customHeight="1">
      <c r="C899" s="13"/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  <c r="AA899" s="160"/>
      <c r="AB899" s="160"/>
      <c r="AC899" s="160"/>
      <c r="AD899" s="160"/>
      <c r="AE899" s="160"/>
      <c r="AF899" s="160"/>
      <c r="AG899" s="160"/>
      <c r="AH899" s="160"/>
      <c r="AI899" s="160"/>
      <c r="AJ899" s="160"/>
      <c r="AK899" s="160"/>
      <c r="AL899" s="160"/>
      <c r="AM899" s="160"/>
      <c r="AN899" s="160"/>
      <c r="AO899" s="90"/>
      <c r="AP899" s="90"/>
      <c r="AQ899" s="90"/>
    </row>
    <row r="900" spans="3:43" ht="44.25" customHeight="1">
      <c r="C900" s="13"/>
      <c r="D900" s="160"/>
      <c r="E900" s="160"/>
      <c r="F900" s="160"/>
      <c r="G900" s="160"/>
      <c r="H900" s="160"/>
      <c r="I900" s="160"/>
      <c r="J900" s="160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  <c r="AA900" s="160"/>
      <c r="AB900" s="160"/>
      <c r="AC900" s="160"/>
      <c r="AD900" s="160"/>
      <c r="AE900" s="160"/>
      <c r="AF900" s="160"/>
      <c r="AG900" s="160"/>
      <c r="AH900" s="160"/>
      <c r="AI900" s="160"/>
      <c r="AJ900" s="160"/>
      <c r="AK900" s="160"/>
      <c r="AL900" s="160"/>
      <c r="AM900" s="160"/>
      <c r="AN900" s="160"/>
      <c r="AO900" s="90"/>
      <c r="AP900" s="90"/>
      <c r="AQ900" s="90"/>
    </row>
    <row r="901" spans="3:43" ht="44.25" customHeight="1">
      <c r="C901" s="13"/>
      <c r="D901" s="160"/>
      <c r="E901" s="160"/>
      <c r="F901" s="160"/>
      <c r="G901" s="160"/>
      <c r="H901" s="160"/>
      <c r="I901" s="160"/>
      <c r="J901" s="160"/>
      <c r="K901" s="160"/>
      <c r="L901" s="160"/>
      <c r="M901" s="160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  <c r="AA901" s="160"/>
      <c r="AB901" s="160"/>
      <c r="AC901" s="160"/>
      <c r="AD901" s="160"/>
      <c r="AE901" s="160"/>
      <c r="AF901" s="160"/>
      <c r="AG901" s="160"/>
      <c r="AH901" s="160"/>
      <c r="AI901" s="160"/>
      <c r="AJ901" s="160"/>
      <c r="AK901" s="160"/>
      <c r="AL901" s="160"/>
      <c r="AM901" s="160"/>
      <c r="AN901" s="160"/>
      <c r="AO901" s="90"/>
      <c r="AP901" s="90"/>
      <c r="AQ901" s="90"/>
    </row>
    <row r="902" spans="3:43" ht="44.25" customHeight="1">
      <c r="C902" s="13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A902" s="160"/>
      <c r="AB902" s="160"/>
      <c r="AC902" s="160"/>
      <c r="AD902" s="160"/>
      <c r="AE902" s="160"/>
      <c r="AF902" s="160"/>
      <c r="AG902" s="160"/>
      <c r="AH902" s="160"/>
      <c r="AI902" s="160"/>
      <c r="AJ902" s="160"/>
      <c r="AK902" s="160"/>
      <c r="AL902" s="160"/>
      <c r="AM902" s="160"/>
      <c r="AN902" s="160"/>
      <c r="AO902" s="90"/>
      <c r="AP902" s="90"/>
      <c r="AQ902" s="90"/>
    </row>
    <row r="903" spans="3:43" ht="44.25" customHeight="1">
      <c r="C903" s="13"/>
      <c r="D903" s="160"/>
      <c r="E903" s="160"/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  <c r="AA903" s="160"/>
      <c r="AB903" s="160"/>
      <c r="AC903" s="160"/>
      <c r="AD903" s="160"/>
      <c r="AE903" s="160"/>
      <c r="AF903" s="160"/>
      <c r="AG903" s="160"/>
      <c r="AH903" s="160"/>
      <c r="AI903" s="160"/>
      <c r="AJ903" s="160"/>
      <c r="AK903" s="160"/>
      <c r="AL903" s="160"/>
      <c r="AM903" s="160"/>
      <c r="AN903" s="160"/>
      <c r="AO903" s="90"/>
      <c r="AP903" s="90"/>
      <c r="AQ903" s="90"/>
    </row>
    <row r="904" spans="3:43" ht="44.25" customHeight="1">
      <c r="C904" s="13"/>
      <c r="D904" s="160"/>
      <c r="E904" s="160"/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  <c r="AA904" s="160"/>
      <c r="AB904" s="160"/>
      <c r="AC904" s="160"/>
      <c r="AD904" s="160"/>
      <c r="AE904" s="160"/>
      <c r="AF904" s="160"/>
      <c r="AG904" s="160"/>
      <c r="AH904" s="160"/>
      <c r="AI904" s="160"/>
      <c r="AJ904" s="160"/>
      <c r="AK904" s="160"/>
      <c r="AL904" s="160"/>
      <c r="AM904" s="160"/>
      <c r="AN904" s="160"/>
      <c r="AO904" s="90"/>
      <c r="AP904" s="90"/>
      <c r="AQ904" s="90"/>
    </row>
    <row r="905" spans="3:43" ht="44.25" customHeight="1">
      <c r="C905" s="13"/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  <c r="AA905" s="160"/>
      <c r="AB905" s="160"/>
      <c r="AC905" s="160"/>
      <c r="AD905" s="160"/>
      <c r="AE905" s="160"/>
      <c r="AF905" s="160"/>
      <c r="AG905" s="160"/>
      <c r="AH905" s="160"/>
      <c r="AI905" s="160"/>
      <c r="AJ905" s="160"/>
      <c r="AK905" s="160"/>
      <c r="AL905" s="160"/>
      <c r="AM905" s="160"/>
      <c r="AN905" s="160"/>
      <c r="AO905" s="90"/>
      <c r="AP905" s="90"/>
      <c r="AQ905" s="90"/>
    </row>
    <row r="906" spans="3:43" ht="44.25" customHeight="1">
      <c r="C906" s="13"/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  <c r="AA906" s="160"/>
      <c r="AB906" s="160"/>
      <c r="AC906" s="160"/>
      <c r="AD906" s="160"/>
      <c r="AE906" s="160"/>
      <c r="AF906" s="160"/>
      <c r="AG906" s="160"/>
      <c r="AH906" s="160"/>
      <c r="AI906" s="160"/>
      <c r="AJ906" s="160"/>
      <c r="AK906" s="160"/>
      <c r="AL906" s="160"/>
      <c r="AM906" s="160"/>
      <c r="AN906" s="160"/>
      <c r="AO906" s="90"/>
      <c r="AP906" s="90"/>
      <c r="AQ906" s="90"/>
    </row>
    <row r="907" spans="3:43" ht="44.25" customHeight="1">
      <c r="C907" s="13"/>
      <c r="D907" s="160"/>
      <c r="E907" s="160"/>
      <c r="F907" s="160"/>
      <c r="G907" s="160"/>
      <c r="H907" s="160"/>
      <c r="I907" s="160"/>
      <c r="J907" s="160"/>
      <c r="K907" s="160"/>
      <c r="L907" s="160"/>
      <c r="M907" s="160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  <c r="AA907" s="160"/>
      <c r="AB907" s="160"/>
      <c r="AC907" s="160"/>
      <c r="AD907" s="160"/>
      <c r="AE907" s="160"/>
      <c r="AF907" s="160"/>
      <c r="AG907" s="160"/>
      <c r="AH907" s="160"/>
      <c r="AI907" s="160"/>
      <c r="AJ907" s="160"/>
      <c r="AK907" s="160"/>
      <c r="AL907" s="160"/>
      <c r="AM907" s="160"/>
      <c r="AN907" s="160"/>
      <c r="AO907" s="90"/>
      <c r="AP907" s="90"/>
      <c r="AQ907" s="90"/>
    </row>
    <row r="908" spans="3:43" ht="44.25" customHeight="1">
      <c r="C908" s="13"/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  <c r="AA908" s="160"/>
      <c r="AB908" s="160"/>
      <c r="AC908" s="160"/>
      <c r="AD908" s="160"/>
      <c r="AE908" s="160"/>
      <c r="AF908" s="160"/>
      <c r="AG908" s="160"/>
      <c r="AH908" s="160"/>
      <c r="AI908" s="160"/>
      <c r="AJ908" s="160"/>
      <c r="AK908" s="160"/>
      <c r="AL908" s="160"/>
      <c r="AM908" s="160"/>
      <c r="AN908" s="160"/>
      <c r="AO908" s="90"/>
      <c r="AP908" s="90"/>
      <c r="AQ908" s="90"/>
    </row>
    <row r="909" spans="3:43" ht="44.25" customHeight="1">
      <c r="C909" s="13"/>
      <c r="D909" s="160"/>
      <c r="E909" s="160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  <c r="AA909" s="160"/>
      <c r="AB909" s="160"/>
      <c r="AC909" s="160"/>
      <c r="AD909" s="160"/>
      <c r="AE909" s="160"/>
      <c r="AF909" s="160"/>
      <c r="AG909" s="160"/>
      <c r="AH909" s="160"/>
      <c r="AI909" s="160"/>
      <c r="AJ909" s="160"/>
      <c r="AK909" s="160"/>
      <c r="AL909" s="160"/>
      <c r="AM909" s="160"/>
      <c r="AN909" s="160"/>
      <c r="AO909" s="90"/>
      <c r="AP909" s="90"/>
      <c r="AQ909" s="90"/>
    </row>
    <row r="910" spans="3:43" ht="44.25" customHeight="1">
      <c r="C910" s="13"/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  <c r="AA910" s="160"/>
      <c r="AB910" s="160"/>
      <c r="AC910" s="160"/>
      <c r="AD910" s="160"/>
      <c r="AE910" s="160"/>
      <c r="AF910" s="160"/>
      <c r="AG910" s="160"/>
      <c r="AH910" s="160"/>
      <c r="AI910" s="160"/>
      <c r="AJ910" s="160"/>
      <c r="AK910" s="160"/>
      <c r="AL910" s="160"/>
      <c r="AM910" s="160"/>
      <c r="AN910" s="160"/>
      <c r="AO910" s="90"/>
      <c r="AP910" s="90"/>
      <c r="AQ910" s="90"/>
    </row>
    <row r="911" spans="3:43" ht="44.25" customHeight="1">
      <c r="C911" s="13"/>
      <c r="D911" s="160"/>
      <c r="E911" s="160"/>
      <c r="F911" s="160"/>
      <c r="G911" s="160"/>
      <c r="H911" s="160"/>
      <c r="I911" s="160"/>
      <c r="J911" s="160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  <c r="AA911" s="160"/>
      <c r="AB911" s="160"/>
      <c r="AC911" s="160"/>
      <c r="AD911" s="160"/>
      <c r="AE911" s="160"/>
      <c r="AF911" s="160"/>
      <c r="AG911" s="160"/>
      <c r="AH911" s="160"/>
      <c r="AI911" s="160"/>
      <c r="AJ911" s="160"/>
      <c r="AK911" s="160"/>
      <c r="AL911" s="160"/>
      <c r="AM911" s="160"/>
      <c r="AN911" s="160"/>
      <c r="AO911" s="90"/>
      <c r="AP911" s="90"/>
      <c r="AQ911" s="90"/>
    </row>
    <row r="912" spans="3:43" ht="44.25" customHeight="1">
      <c r="C912" s="13"/>
      <c r="D912" s="160"/>
      <c r="E912" s="160"/>
      <c r="F912" s="160"/>
      <c r="G912" s="160"/>
      <c r="H912" s="160"/>
      <c r="I912" s="160"/>
      <c r="J912" s="160"/>
      <c r="K912" s="160"/>
      <c r="L912" s="160"/>
      <c r="M912" s="160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  <c r="AA912" s="160"/>
      <c r="AB912" s="160"/>
      <c r="AC912" s="160"/>
      <c r="AD912" s="160"/>
      <c r="AE912" s="160"/>
      <c r="AF912" s="160"/>
      <c r="AG912" s="160"/>
      <c r="AH912" s="160"/>
      <c r="AI912" s="160"/>
      <c r="AJ912" s="160"/>
      <c r="AK912" s="160"/>
      <c r="AL912" s="160"/>
      <c r="AM912" s="160"/>
      <c r="AN912" s="160"/>
      <c r="AO912" s="90"/>
      <c r="AP912" s="90"/>
      <c r="AQ912" s="90"/>
    </row>
    <row r="913" spans="3:43" ht="44.25" customHeight="1">
      <c r="C913" s="13"/>
      <c r="D913" s="160"/>
      <c r="E913" s="160"/>
      <c r="F913" s="160"/>
      <c r="G913" s="160"/>
      <c r="H913" s="160"/>
      <c r="I913" s="160"/>
      <c r="J913" s="160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  <c r="AA913" s="160"/>
      <c r="AB913" s="160"/>
      <c r="AC913" s="160"/>
      <c r="AD913" s="160"/>
      <c r="AE913" s="160"/>
      <c r="AF913" s="160"/>
      <c r="AG913" s="160"/>
      <c r="AH913" s="160"/>
      <c r="AI913" s="160"/>
      <c r="AJ913" s="160"/>
      <c r="AK913" s="160"/>
      <c r="AL913" s="160"/>
      <c r="AM913" s="160"/>
      <c r="AN913" s="160"/>
      <c r="AO913" s="90"/>
      <c r="AP913" s="90"/>
      <c r="AQ913" s="90"/>
    </row>
    <row r="914" spans="3:43" ht="44.25" customHeight="1">
      <c r="C914" s="13"/>
      <c r="D914" s="160"/>
      <c r="E914" s="160"/>
      <c r="F914" s="160"/>
      <c r="G914" s="160"/>
      <c r="H914" s="160"/>
      <c r="I914" s="160"/>
      <c r="J914" s="160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  <c r="AA914" s="160"/>
      <c r="AB914" s="160"/>
      <c r="AC914" s="160"/>
      <c r="AD914" s="160"/>
      <c r="AE914" s="160"/>
      <c r="AF914" s="160"/>
      <c r="AG914" s="160"/>
      <c r="AH914" s="160"/>
      <c r="AI914" s="160"/>
      <c r="AJ914" s="160"/>
      <c r="AK914" s="160"/>
      <c r="AL914" s="160"/>
      <c r="AM914" s="160"/>
      <c r="AN914" s="160"/>
      <c r="AO914" s="90"/>
      <c r="AP914" s="90"/>
      <c r="AQ914" s="90"/>
    </row>
    <row r="915" spans="3:43" ht="44.25" customHeight="1">
      <c r="C915" s="13"/>
      <c r="D915" s="160"/>
      <c r="E915" s="160"/>
      <c r="F915" s="160"/>
      <c r="G915" s="160"/>
      <c r="H915" s="160"/>
      <c r="I915" s="160"/>
      <c r="J915" s="160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  <c r="AA915" s="160"/>
      <c r="AB915" s="160"/>
      <c r="AC915" s="160"/>
      <c r="AD915" s="160"/>
      <c r="AE915" s="160"/>
      <c r="AF915" s="160"/>
      <c r="AG915" s="160"/>
      <c r="AH915" s="160"/>
      <c r="AI915" s="160"/>
      <c r="AJ915" s="160"/>
      <c r="AK915" s="160"/>
      <c r="AL915" s="160"/>
      <c r="AM915" s="160"/>
      <c r="AN915" s="160"/>
      <c r="AO915" s="90"/>
      <c r="AP915" s="90"/>
      <c r="AQ915" s="90"/>
    </row>
    <row r="916" spans="3:43" ht="44.25" customHeight="1">
      <c r="C916" s="13"/>
      <c r="D916" s="160"/>
      <c r="E916" s="160"/>
      <c r="F916" s="160"/>
      <c r="G916" s="160"/>
      <c r="H916" s="160"/>
      <c r="I916" s="160"/>
      <c r="J916" s="160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  <c r="AA916" s="160"/>
      <c r="AB916" s="160"/>
      <c r="AC916" s="160"/>
      <c r="AD916" s="160"/>
      <c r="AE916" s="160"/>
      <c r="AF916" s="160"/>
      <c r="AG916" s="160"/>
      <c r="AH916" s="160"/>
      <c r="AI916" s="160"/>
      <c r="AJ916" s="160"/>
      <c r="AK916" s="160"/>
      <c r="AL916" s="160"/>
      <c r="AM916" s="160"/>
      <c r="AN916" s="160"/>
      <c r="AO916" s="90"/>
      <c r="AP916" s="90"/>
      <c r="AQ916" s="90"/>
    </row>
    <row r="917" spans="3:43" ht="44.25" customHeight="1">
      <c r="C917" s="13"/>
      <c r="D917" s="160"/>
      <c r="E917" s="160"/>
      <c r="F917" s="160"/>
      <c r="G917" s="160"/>
      <c r="H917" s="160"/>
      <c r="I917" s="160"/>
      <c r="J917" s="160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  <c r="AA917" s="160"/>
      <c r="AB917" s="160"/>
      <c r="AC917" s="160"/>
      <c r="AD917" s="160"/>
      <c r="AE917" s="160"/>
      <c r="AF917" s="160"/>
      <c r="AG917" s="160"/>
      <c r="AH917" s="160"/>
      <c r="AI917" s="160"/>
      <c r="AJ917" s="160"/>
      <c r="AK917" s="160"/>
      <c r="AL917" s="160"/>
      <c r="AM917" s="160"/>
      <c r="AN917" s="160"/>
      <c r="AO917" s="90"/>
      <c r="AP917" s="90"/>
      <c r="AQ917" s="90"/>
    </row>
    <row r="918" spans="3:43" ht="44.25" customHeight="1">
      <c r="C918" s="13"/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  <c r="AA918" s="160"/>
      <c r="AB918" s="160"/>
      <c r="AC918" s="160"/>
      <c r="AD918" s="160"/>
      <c r="AE918" s="160"/>
      <c r="AF918" s="160"/>
      <c r="AG918" s="160"/>
      <c r="AH918" s="160"/>
      <c r="AI918" s="160"/>
      <c r="AJ918" s="160"/>
      <c r="AK918" s="160"/>
      <c r="AL918" s="160"/>
      <c r="AM918" s="160"/>
      <c r="AN918" s="160"/>
      <c r="AO918" s="90"/>
      <c r="AP918" s="90"/>
      <c r="AQ918" s="90"/>
    </row>
    <row r="919" spans="3:43" ht="44.25" customHeight="1">
      <c r="C919" s="13"/>
      <c r="D919" s="160"/>
      <c r="E919" s="160"/>
      <c r="F919" s="160"/>
      <c r="G919" s="160"/>
      <c r="H919" s="160"/>
      <c r="I919" s="160"/>
      <c r="J919" s="160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  <c r="AA919" s="160"/>
      <c r="AB919" s="160"/>
      <c r="AC919" s="160"/>
      <c r="AD919" s="160"/>
      <c r="AE919" s="160"/>
      <c r="AF919" s="160"/>
      <c r="AG919" s="160"/>
      <c r="AH919" s="160"/>
      <c r="AI919" s="160"/>
      <c r="AJ919" s="160"/>
      <c r="AK919" s="160"/>
      <c r="AL919" s="160"/>
      <c r="AM919" s="160"/>
      <c r="AN919" s="160"/>
      <c r="AO919" s="90"/>
      <c r="AP919" s="90"/>
      <c r="AQ919" s="90"/>
    </row>
    <row r="920" spans="3:43" ht="44.25" customHeight="1">
      <c r="C920" s="13"/>
      <c r="D920" s="160"/>
      <c r="E920" s="160"/>
      <c r="F920" s="160"/>
      <c r="G920" s="160"/>
      <c r="H920" s="160"/>
      <c r="I920" s="160"/>
      <c r="J920" s="160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  <c r="AA920" s="160"/>
      <c r="AB920" s="160"/>
      <c r="AC920" s="160"/>
      <c r="AD920" s="160"/>
      <c r="AE920" s="160"/>
      <c r="AF920" s="160"/>
      <c r="AG920" s="160"/>
      <c r="AH920" s="160"/>
      <c r="AI920" s="160"/>
      <c r="AJ920" s="160"/>
      <c r="AK920" s="160"/>
      <c r="AL920" s="160"/>
      <c r="AM920" s="160"/>
      <c r="AN920" s="160"/>
      <c r="AO920" s="90"/>
      <c r="AP920" s="90"/>
      <c r="AQ920" s="90"/>
    </row>
    <row r="921" spans="3:43" ht="44.25" customHeight="1">
      <c r="C921" s="13"/>
      <c r="D921" s="160"/>
      <c r="E921" s="160"/>
      <c r="F921" s="160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  <c r="AA921" s="160"/>
      <c r="AB921" s="160"/>
      <c r="AC921" s="160"/>
      <c r="AD921" s="160"/>
      <c r="AE921" s="160"/>
      <c r="AF921" s="160"/>
      <c r="AG921" s="160"/>
      <c r="AH921" s="160"/>
      <c r="AI921" s="160"/>
      <c r="AJ921" s="160"/>
      <c r="AK921" s="160"/>
      <c r="AL921" s="160"/>
      <c r="AM921" s="160"/>
      <c r="AN921" s="160"/>
      <c r="AO921" s="90"/>
      <c r="AP921" s="90"/>
      <c r="AQ921" s="90"/>
    </row>
    <row r="922" spans="3:43" ht="44.25" customHeight="1">
      <c r="C922" s="13"/>
      <c r="D922" s="160"/>
      <c r="E922" s="160"/>
      <c r="F922" s="160"/>
      <c r="G922" s="160"/>
      <c r="H922" s="160"/>
      <c r="I922" s="160"/>
      <c r="J922" s="160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  <c r="AA922" s="160"/>
      <c r="AB922" s="160"/>
      <c r="AC922" s="160"/>
      <c r="AD922" s="160"/>
      <c r="AE922" s="160"/>
      <c r="AF922" s="160"/>
      <c r="AG922" s="160"/>
      <c r="AH922" s="160"/>
      <c r="AI922" s="160"/>
      <c r="AJ922" s="160"/>
      <c r="AK922" s="160"/>
      <c r="AL922" s="160"/>
      <c r="AM922" s="160"/>
      <c r="AN922" s="160"/>
      <c r="AO922" s="90"/>
      <c r="AP922" s="90"/>
      <c r="AQ922" s="90"/>
    </row>
    <row r="923" spans="3:43" ht="44.25" customHeight="1">
      <c r="C923" s="13"/>
      <c r="D923" s="160"/>
      <c r="E923" s="160"/>
      <c r="F923" s="160"/>
      <c r="G923" s="160"/>
      <c r="H923" s="160"/>
      <c r="I923" s="160"/>
      <c r="J923" s="160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  <c r="AA923" s="160"/>
      <c r="AB923" s="160"/>
      <c r="AC923" s="160"/>
      <c r="AD923" s="160"/>
      <c r="AE923" s="160"/>
      <c r="AF923" s="160"/>
      <c r="AG923" s="160"/>
      <c r="AH923" s="160"/>
      <c r="AI923" s="160"/>
      <c r="AJ923" s="160"/>
      <c r="AK923" s="160"/>
      <c r="AL923" s="160"/>
      <c r="AM923" s="160"/>
      <c r="AN923" s="160"/>
      <c r="AO923" s="90"/>
      <c r="AP923" s="90"/>
      <c r="AQ923" s="90"/>
    </row>
    <row r="924" spans="3:43" ht="44.25" customHeight="1">
      <c r="C924" s="13"/>
      <c r="D924" s="160"/>
      <c r="E924" s="160"/>
      <c r="F924" s="160"/>
      <c r="G924" s="160"/>
      <c r="H924" s="160"/>
      <c r="I924" s="160"/>
      <c r="J924" s="160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  <c r="AA924" s="160"/>
      <c r="AB924" s="160"/>
      <c r="AC924" s="160"/>
      <c r="AD924" s="160"/>
      <c r="AE924" s="160"/>
      <c r="AF924" s="160"/>
      <c r="AG924" s="160"/>
      <c r="AH924" s="160"/>
      <c r="AI924" s="160"/>
      <c r="AJ924" s="160"/>
      <c r="AK924" s="160"/>
      <c r="AL924" s="160"/>
      <c r="AM924" s="160"/>
      <c r="AN924" s="160"/>
      <c r="AO924" s="90"/>
      <c r="AP924" s="90"/>
      <c r="AQ924" s="90"/>
    </row>
    <row r="925" spans="3:43" ht="44.25" customHeight="1">
      <c r="C925" s="13"/>
      <c r="D925" s="160"/>
      <c r="E925" s="160"/>
      <c r="F925" s="160"/>
      <c r="G925" s="160"/>
      <c r="H925" s="160"/>
      <c r="I925" s="160"/>
      <c r="J925" s="160"/>
      <c r="K925" s="160"/>
      <c r="L925" s="160"/>
      <c r="M925" s="160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  <c r="AA925" s="160"/>
      <c r="AB925" s="160"/>
      <c r="AC925" s="160"/>
      <c r="AD925" s="160"/>
      <c r="AE925" s="160"/>
      <c r="AF925" s="160"/>
      <c r="AG925" s="160"/>
      <c r="AH925" s="160"/>
      <c r="AI925" s="160"/>
      <c r="AJ925" s="160"/>
      <c r="AK925" s="160"/>
      <c r="AL925" s="160"/>
      <c r="AM925" s="160"/>
      <c r="AN925" s="160"/>
      <c r="AO925" s="90"/>
      <c r="AP925" s="90"/>
      <c r="AQ925" s="90"/>
    </row>
    <row r="926" spans="3:43" ht="44.25" customHeight="1">
      <c r="C926" s="13"/>
      <c r="D926" s="160"/>
      <c r="E926" s="160"/>
      <c r="F926" s="160"/>
      <c r="G926" s="160"/>
      <c r="H926" s="160"/>
      <c r="I926" s="160"/>
      <c r="J926" s="160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  <c r="AA926" s="160"/>
      <c r="AB926" s="160"/>
      <c r="AC926" s="160"/>
      <c r="AD926" s="160"/>
      <c r="AE926" s="160"/>
      <c r="AF926" s="160"/>
      <c r="AG926" s="160"/>
      <c r="AH926" s="160"/>
      <c r="AI926" s="160"/>
      <c r="AJ926" s="160"/>
      <c r="AK926" s="160"/>
      <c r="AL926" s="160"/>
      <c r="AM926" s="160"/>
      <c r="AN926" s="160"/>
      <c r="AO926" s="90"/>
      <c r="AP926" s="90"/>
      <c r="AQ926" s="90"/>
    </row>
    <row r="927" spans="3:43" ht="44.25" customHeight="1">
      <c r="C927" s="13"/>
      <c r="D927" s="160"/>
      <c r="E927" s="160"/>
      <c r="F927" s="160"/>
      <c r="G927" s="160"/>
      <c r="H927" s="160"/>
      <c r="I927" s="160"/>
      <c r="J927" s="160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  <c r="AA927" s="160"/>
      <c r="AB927" s="160"/>
      <c r="AC927" s="160"/>
      <c r="AD927" s="160"/>
      <c r="AE927" s="160"/>
      <c r="AF927" s="160"/>
      <c r="AG927" s="160"/>
      <c r="AH927" s="160"/>
      <c r="AI927" s="160"/>
      <c r="AJ927" s="160"/>
      <c r="AK927" s="160"/>
      <c r="AL927" s="160"/>
      <c r="AM927" s="160"/>
      <c r="AN927" s="160"/>
      <c r="AO927" s="90"/>
      <c r="AP927" s="90"/>
      <c r="AQ927" s="90"/>
    </row>
    <row r="928" spans="3:43" ht="44.25" customHeight="1">
      <c r="C928" s="13"/>
      <c r="D928" s="160"/>
      <c r="E928" s="160"/>
      <c r="F928" s="160"/>
      <c r="G928" s="160"/>
      <c r="H928" s="160"/>
      <c r="I928" s="160"/>
      <c r="J928" s="160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  <c r="AA928" s="160"/>
      <c r="AB928" s="160"/>
      <c r="AC928" s="160"/>
      <c r="AD928" s="160"/>
      <c r="AE928" s="160"/>
      <c r="AF928" s="160"/>
      <c r="AG928" s="160"/>
      <c r="AH928" s="160"/>
      <c r="AI928" s="160"/>
      <c r="AJ928" s="160"/>
      <c r="AK928" s="160"/>
      <c r="AL928" s="160"/>
      <c r="AM928" s="160"/>
      <c r="AN928" s="160"/>
      <c r="AO928" s="90"/>
      <c r="AP928" s="90"/>
      <c r="AQ928" s="90"/>
    </row>
    <row r="929" spans="3:43" ht="44.25" customHeight="1">
      <c r="C929" s="13"/>
      <c r="D929" s="160"/>
      <c r="E929" s="160"/>
      <c r="F929" s="160"/>
      <c r="G929" s="160"/>
      <c r="H929" s="160"/>
      <c r="I929" s="160"/>
      <c r="J929" s="160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  <c r="AA929" s="160"/>
      <c r="AB929" s="160"/>
      <c r="AC929" s="160"/>
      <c r="AD929" s="160"/>
      <c r="AE929" s="160"/>
      <c r="AF929" s="160"/>
      <c r="AG929" s="160"/>
      <c r="AH929" s="160"/>
      <c r="AI929" s="160"/>
      <c r="AJ929" s="160"/>
      <c r="AK929" s="160"/>
      <c r="AL929" s="160"/>
      <c r="AM929" s="160"/>
      <c r="AN929" s="160"/>
      <c r="AO929" s="90"/>
      <c r="AP929" s="90"/>
      <c r="AQ929" s="90"/>
    </row>
    <row r="930" spans="3:43" ht="44.25" customHeight="1">
      <c r="C930" s="13"/>
      <c r="D930" s="160"/>
      <c r="E930" s="160"/>
      <c r="F930" s="160"/>
      <c r="G930" s="160"/>
      <c r="H930" s="160"/>
      <c r="I930" s="160"/>
      <c r="J930" s="160"/>
      <c r="K930" s="160"/>
      <c r="L930" s="160"/>
      <c r="M930" s="160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  <c r="AA930" s="160"/>
      <c r="AB930" s="160"/>
      <c r="AC930" s="160"/>
      <c r="AD930" s="160"/>
      <c r="AE930" s="160"/>
      <c r="AF930" s="160"/>
      <c r="AG930" s="160"/>
      <c r="AH930" s="160"/>
      <c r="AI930" s="160"/>
      <c r="AJ930" s="160"/>
      <c r="AK930" s="160"/>
      <c r="AL930" s="160"/>
      <c r="AM930" s="160"/>
      <c r="AN930" s="160"/>
      <c r="AO930" s="90"/>
      <c r="AP930" s="90"/>
      <c r="AQ930" s="90"/>
    </row>
    <row r="931" spans="3:43" ht="44.25" customHeight="1">
      <c r="C931" s="13"/>
      <c r="D931" s="160"/>
      <c r="E931" s="160"/>
      <c r="F931" s="160"/>
      <c r="G931" s="160"/>
      <c r="H931" s="160"/>
      <c r="I931" s="160"/>
      <c r="J931" s="160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  <c r="AA931" s="160"/>
      <c r="AB931" s="160"/>
      <c r="AC931" s="160"/>
      <c r="AD931" s="160"/>
      <c r="AE931" s="160"/>
      <c r="AF931" s="160"/>
      <c r="AG931" s="160"/>
      <c r="AH931" s="160"/>
      <c r="AI931" s="160"/>
      <c r="AJ931" s="160"/>
      <c r="AK931" s="160"/>
      <c r="AL931" s="160"/>
      <c r="AM931" s="160"/>
      <c r="AN931" s="160"/>
      <c r="AO931" s="90"/>
      <c r="AP931" s="90"/>
      <c r="AQ931" s="90"/>
    </row>
    <row r="932" spans="3:43" ht="44.25" customHeight="1">
      <c r="C932" s="13"/>
      <c r="D932" s="160"/>
      <c r="E932" s="160"/>
      <c r="F932" s="160"/>
      <c r="G932" s="160"/>
      <c r="H932" s="160"/>
      <c r="I932" s="160"/>
      <c r="J932" s="160"/>
      <c r="K932" s="160"/>
      <c r="L932" s="160"/>
      <c r="M932" s="160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  <c r="AA932" s="160"/>
      <c r="AB932" s="160"/>
      <c r="AC932" s="160"/>
      <c r="AD932" s="160"/>
      <c r="AE932" s="160"/>
      <c r="AF932" s="160"/>
      <c r="AG932" s="160"/>
      <c r="AH932" s="160"/>
      <c r="AI932" s="160"/>
      <c r="AJ932" s="160"/>
      <c r="AK932" s="160"/>
      <c r="AL932" s="160"/>
      <c r="AM932" s="160"/>
      <c r="AN932" s="160"/>
      <c r="AO932" s="90"/>
      <c r="AP932" s="90"/>
      <c r="AQ932" s="90"/>
    </row>
    <row r="933" spans="3:43" ht="44.25" customHeight="1">
      <c r="C933" s="13"/>
      <c r="D933" s="160"/>
      <c r="E933" s="160"/>
      <c r="F933" s="160"/>
      <c r="G933" s="160"/>
      <c r="H933" s="160"/>
      <c r="I933" s="160"/>
      <c r="J933" s="160"/>
      <c r="K933" s="160"/>
      <c r="L933" s="160"/>
      <c r="M933" s="160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  <c r="AA933" s="160"/>
      <c r="AB933" s="160"/>
      <c r="AC933" s="160"/>
      <c r="AD933" s="160"/>
      <c r="AE933" s="160"/>
      <c r="AF933" s="160"/>
      <c r="AG933" s="160"/>
      <c r="AH933" s="160"/>
      <c r="AI933" s="160"/>
      <c r="AJ933" s="160"/>
      <c r="AK933" s="160"/>
      <c r="AL933" s="160"/>
      <c r="AM933" s="160"/>
      <c r="AN933" s="160"/>
      <c r="AO933" s="90"/>
      <c r="AP933" s="90"/>
      <c r="AQ933" s="90"/>
    </row>
    <row r="934" spans="3:43" ht="44.25" customHeight="1">
      <c r="C934" s="13"/>
      <c r="D934" s="160"/>
      <c r="E934" s="160"/>
      <c r="F934" s="160"/>
      <c r="G934" s="160"/>
      <c r="H934" s="160"/>
      <c r="I934" s="160"/>
      <c r="J934" s="160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  <c r="AA934" s="160"/>
      <c r="AB934" s="160"/>
      <c r="AC934" s="160"/>
      <c r="AD934" s="160"/>
      <c r="AE934" s="160"/>
      <c r="AF934" s="160"/>
      <c r="AG934" s="160"/>
      <c r="AH934" s="160"/>
      <c r="AI934" s="160"/>
      <c r="AJ934" s="160"/>
      <c r="AK934" s="160"/>
      <c r="AL934" s="160"/>
      <c r="AM934" s="160"/>
      <c r="AN934" s="160"/>
      <c r="AO934" s="90"/>
      <c r="AP934" s="90"/>
      <c r="AQ934" s="90"/>
    </row>
    <row r="935" spans="3:43" ht="44.25" customHeight="1">
      <c r="C935" s="13"/>
      <c r="D935" s="160"/>
      <c r="E935" s="160"/>
      <c r="F935" s="160"/>
      <c r="G935" s="160"/>
      <c r="H935" s="160"/>
      <c r="I935" s="160"/>
      <c r="J935" s="160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  <c r="AA935" s="160"/>
      <c r="AB935" s="160"/>
      <c r="AC935" s="160"/>
      <c r="AD935" s="160"/>
      <c r="AE935" s="160"/>
      <c r="AF935" s="160"/>
      <c r="AG935" s="160"/>
      <c r="AH935" s="160"/>
      <c r="AI935" s="160"/>
      <c r="AJ935" s="160"/>
      <c r="AK935" s="160"/>
      <c r="AL935" s="160"/>
      <c r="AM935" s="160"/>
      <c r="AN935" s="160"/>
      <c r="AO935" s="90"/>
      <c r="AP935" s="90"/>
      <c r="AQ935" s="90"/>
    </row>
    <row r="936" spans="3:43" ht="44.25" customHeight="1">
      <c r="C936" s="13"/>
      <c r="D936" s="160"/>
      <c r="E936" s="160"/>
      <c r="F936" s="160"/>
      <c r="G936" s="160"/>
      <c r="H936" s="160"/>
      <c r="I936" s="160"/>
      <c r="J936" s="160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  <c r="AA936" s="160"/>
      <c r="AB936" s="160"/>
      <c r="AC936" s="160"/>
      <c r="AD936" s="160"/>
      <c r="AE936" s="160"/>
      <c r="AF936" s="160"/>
      <c r="AG936" s="160"/>
      <c r="AH936" s="160"/>
      <c r="AI936" s="160"/>
      <c r="AJ936" s="160"/>
      <c r="AK936" s="160"/>
      <c r="AL936" s="160"/>
      <c r="AM936" s="160"/>
      <c r="AN936" s="160"/>
      <c r="AO936" s="90"/>
      <c r="AP936" s="90"/>
      <c r="AQ936" s="90"/>
    </row>
    <row r="937" spans="3:43" ht="44.25" customHeight="1">
      <c r="C937" s="13"/>
      <c r="D937" s="160"/>
      <c r="E937" s="160"/>
      <c r="F937" s="160"/>
      <c r="G937" s="160"/>
      <c r="H937" s="160"/>
      <c r="I937" s="160"/>
      <c r="J937" s="160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  <c r="AA937" s="160"/>
      <c r="AB937" s="160"/>
      <c r="AC937" s="160"/>
      <c r="AD937" s="160"/>
      <c r="AE937" s="160"/>
      <c r="AF937" s="160"/>
      <c r="AG937" s="160"/>
      <c r="AH937" s="160"/>
      <c r="AI937" s="160"/>
      <c r="AJ937" s="160"/>
      <c r="AK937" s="160"/>
      <c r="AL937" s="160"/>
      <c r="AM937" s="160"/>
      <c r="AN937" s="160"/>
      <c r="AO937" s="90"/>
      <c r="AP937" s="90"/>
      <c r="AQ937" s="90"/>
    </row>
    <row r="938" spans="3:43" ht="44.25" customHeight="1">
      <c r="C938" s="13"/>
      <c r="D938" s="160"/>
      <c r="E938" s="160"/>
      <c r="F938" s="160"/>
      <c r="G938" s="160"/>
      <c r="H938" s="160"/>
      <c r="I938" s="160"/>
      <c r="J938" s="160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  <c r="AA938" s="160"/>
      <c r="AB938" s="160"/>
      <c r="AC938" s="160"/>
      <c r="AD938" s="160"/>
      <c r="AE938" s="160"/>
      <c r="AF938" s="160"/>
      <c r="AG938" s="160"/>
      <c r="AH938" s="160"/>
      <c r="AI938" s="160"/>
      <c r="AJ938" s="160"/>
      <c r="AK938" s="160"/>
      <c r="AL938" s="160"/>
      <c r="AM938" s="160"/>
      <c r="AN938" s="160"/>
      <c r="AO938" s="90"/>
      <c r="AP938" s="90"/>
      <c r="AQ938" s="90"/>
    </row>
    <row r="939" spans="3:43" ht="44.25" customHeight="1">
      <c r="C939" s="13"/>
      <c r="D939" s="160"/>
      <c r="E939" s="160"/>
      <c r="F939" s="160"/>
      <c r="G939" s="160"/>
      <c r="H939" s="160"/>
      <c r="I939" s="160"/>
      <c r="J939" s="160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  <c r="AA939" s="160"/>
      <c r="AB939" s="160"/>
      <c r="AC939" s="160"/>
      <c r="AD939" s="160"/>
      <c r="AE939" s="160"/>
      <c r="AF939" s="160"/>
      <c r="AG939" s="160"/>
      <c r="AH939" s="160"/>
      <c r="AI939" s="160"/>
      <c r="AJ939" s="160"/>
      <c r="AK939" s="160"/>
      <c r="AL939" s="160"/>
      <c r="AM939" s="160"/>
      <c r="AN939" s="160"/>
      <c r="AO939" s="90"/>
      <c r="AP939" s="90"/>
      <c r="AQ939" s="90"/>
    </row>
    <row r="940" spans="3:43" ht="44.25" customHeight="1">
      <c r="C940" s="13"/>
      <c r="D940" s="160"/>
      <c r="E940" s="160"/>
      <c r="F940" s="160"/>
      <c r="G940" s="160"/>
      <c r="H940" s="160"/>
      <c r="I940" s="160"/>
      <c r="J940" s="160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  <c r="AA940" s="160"/>
      <c r="AB940" s="160"/>
      <c r="AC940" s="160"/>
      <c r="AD940" s="160"/>
      <c r="AE940" s="160"/>
      <c r="AF940" s="160"/>
      <c r="AG940" s="160"/>
      <c r="AH940" s="160"/>
      <c r="AI940" s="160"/>
      <c r="AJ940" s="160"/>
      <c r="AK940" s="160"/>
      <c r="AL940" s="160"/>
      <c r="AM940" s="160"/>
      <c r="AN940" s="160"/>
      <c r="AO940" s="90"/>
      <c r="AP940" s="90"/>
      <c r="AQ940" s="90"/>
    </row>
    <row r="941" spans="3:43" ht="44.25" customHeight="1">
      <c r="C941" s="13"/>
      <c r="D941" s="160"/>
      <c r="E941" s="160"/>
      <c r="F941" s="160"/>
      <c r="G941" s="160"/>
      <c r="H941" s="160"/>
      <c r="I941" s="160"/>
      <c r="J941" s="160"/>
      <c r="K941" s="160"/>
      <c r="L941" s="160"/>
      <c r="M941" s="160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  <c r="AA941" s="160"/>
      <c r="AB941" s="160"/>
      <c r="AC941" s="160"/>
      <c r="AD941" s="160"/>
      <c r="AE941" s="160"/>
      <c r="AF941" s="160"/>
      <c r="AG941" s="160"/>
      <c r="AH941" s="160"/>
      <c r="AI941" s="160"/>
      <c r="AJ941" s="160"/>
      <c r="AK941" s="160"/>
      <c r="AL941" s="160"/>
      <c r="AM941" s="160"/>
      <c r="AN941" s="160"/>
      <c r="AO941" s="90"/>
      <c r="AP941" s="90"/>
      <c r="AQ941" s="90"/>
    </row>
    <row r="942" spans="3:43" ht="44.25" customHeight="1">
      <c r="C942" s="13"/>
      <c r="D942" s="160"/>
      <c r="E942" s="160"/>
      <c r="F942" s="160"/>
      <c r="G942" s="160"/>
      <c r="H942" s="160"/>
      <c r="I942" s="160"/>
      <c r="J942" s="160"/>
      <c r="K942" s="160"/>
      <c r="L942" s="160"/>
      <c r="M942" s="160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  <c r="AA942" s="160"/>
      <c r="AB942" s="160"/>
      <c r="AC942" s="160"/>
      <c r="AD942" s="160"/>
      <c r="AE942" s="160"/>
      <c r="AF942" s="160"/>
      <c r="AG942" s="160"/>
      <c r="AH942" s="160"/>
      <c r="AI942" s="160"/>
      <c r="AJ942" s="160"/>
      <c r="AK942" s="160"/>
      <c r="AL942" s="160"/>
      <c r="AM942" s="160"/>
      <c r="AN942" s="160"/>
      <c r="AO942" s="90"/>
      <c r="AP942" s="90"/>
      <c r="AQ942" s="90"/>
    </row>
    <row r="943" spans="3:43" ht="44.25" customHeight="1">
      <c r="C943" s="13"/>
      <c r="D943" s="160"/>
      <c r="E943" s="160"/>
      <c r="F943" s="160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  <c r="AA943" s="160"/>
      <c r="AB943" s="160"/>
      <c r="AC943" s="160"/>
      <c r="AD943" s="160"/>
      <c r="AE943" s="160"/>
      <c r="AF943" s="160"/>
      <c r="AG943" s="160"/>
      <c r="AH943" s="160"/>
      <c r="AI943" s="160"/>
      <c r="AJ943" s="160"/>
      <c r="AK943" s="160"/>
      <c r="AL943" s="160"/>
      <c r="AM943" s="160"/>
      <c r="AN943" s="160"/>
      <c r="AO943" s="90"/>
      <c r="AP943" s="90"/>
      <c r="AQ943" s="90"/>
    </row>
    <row r="944" spans="3:43" ht="44.25" customHeight="1">
      <c r="C944" s="13"/>
      <c r="D944" s="160"/>
      <c r="E944" s="160"/>
      <c r="F944" s="160"/>
      <c r="G944" s="160"/>
      <c r="H944" s="160"/>
      <c r="I944" s="160"/>
      <c r="J944" s="160"/>
      <c r="K944" s="160"/>
      <c r="L944" s="160"/>
      <c r="M944" s="160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  <c r="AA944" s="160"/>
      <c r="AB944" s="160"/>
      <c r="AC944" s="160"/>
      <c r="AD944" s="160"/>
      <c r="AE944" s="160"/>
      <c r="AF944" s="160"/>
      <c r="AG944" s="160"/>
      <c r="AH944" s="160"/>
      <c r="AI944" s="160"/>
      <c r="AJ944" s="160"/>
      <c r="AK944" s="160"/>
      <c r="AL944" s="160"/>
      <c r="AM944" s="160"/>
      <c r="AN944" s="160"/>
      <c r="AO944" s="90"/>
      <c r="AP944" s="90"/>
      <c r="AQ944" s="90"/>
    </row>
    <row r="945" spans="3:43" ht="44.25" customHeight="1">
      <c r="C945" s="13"/>
      <c r="D945" s="160"/>
      <c r="E945" s="160"/>
      <c r="F945" s="160"/>
      <c r="G945" s="160"/>
      <c r="H945" s="160"/>
      <c r="I945" s="160"/>
      <c r="J945" s="160"/>
      <c r="K945" s="160"/>
      <c r="L945" s="160"/>
      <c r="M945" s="160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  <c r="AA945" s="160"/>
      <c r="AB945" s="160"/>
      <c r="AC945" s="160"/>
      <c r="AD945" s="160"/>
      <c r="AE945" s="160"/>
      <c r="AF945" s="160"/>
      <c r="AG945" s="160"/>
      <c r="AH945" s="160"/>
      <c r="AI945" s="160"/>
      <c r="AJ945" s="160"/>
      <c r="AK945" s="160"/>
      <c r="AL945" s="160"/>
      <c r="AM945" s="160"/>
      <c r="AN945" s="160"/>
      <c r="AO945" s="90"/>
      <c r="AP945" s="90"/>
      <c r="AQ945" s="90"/>
    </row>
    <row r="946" spans="3:43" ht="44.25" customHeight="1">
      <c r="C946" s="13"/>
      <c r="D946" s="160"/>
      <c r="E946" s="160"/>
      <c r="F946" s="160"/>
      <c r="G946" s="160"/>
      <c r="H946" s="160"/>
      <c r="I946" s="160"/>
      <c r="J946" s="160"/>
      <c r="K946" s="160"/>
      <c r="L946" s="160"/>
      <c r="M946" s="160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  <c r="AA946" s="160"/>
      <c r="AB946" s="160"/>
      <c r="AC946" s="160"/>
      <c r="AD946" s="160"/>
      <c r="AE946" s="160"/>
      <c r="AF946" s="160"/>
      <c r="AG946" s="160"/>
      <c r="AH946" s="160"/>
      <c r="AI946" s="160"/>
      <c r="AJ946" s="160"/>
      <c r="AK946" s="160"/>
      <c r="AL946" s="160"/>
      <c r="AM946" s="160"/>
      <c r="AN946" s="160"/>
      <c r="AO946" s="90"/>
      <c r="AP946" s="90"/>
      <c r="AQ946" s="90"/>
    </row>
    <row r="947" spans="3:43" ht="44.25" customHeight="1">
      <c r="C947" s="13"/>
      <c r="D947" s="160"/>
      <c r="E947" s="160"/>
      <c r="F947" s="160"/>
      <c r="G947" s="160"/>
      <c r="H947" s="160"/>
      <c r="I947" s="160"/>
      <c r="J947" s="160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  <c r="AA947" s="160"/>
      <c r="AB947" s="160"/>
      <c r="AC947" s="160"/>
      <c r="AD947" s="160"/>
      <c r="AE947" s="160"/>
      <c r="AF947" s="160"/>
      <c r="AG947" s="160"/>
      <c r="AH947" s="160"/>
      <c r="AI947" s="160"/>
      <c r="AJ947" s="160"/>
      <c r="AK947" s="160"/>
      <c r="AL947" s="160"/>
      <c r="AM947" s="160"/>
      <c r="AN947" s="160"/>
      <c r="AO947" s="90"/>
      <c r="AP947" s="90"/>
      <c r="AQ947" s="90"/>
    </row>
    <row r="948" spans="3:43" ht="44.25" customHeight="1">
      <c r="C948" s="13"/>
      <c r="D948" s="160"/>
      <c r="E948" s="160"/>
      <c r="F948" s="160"/>
      <c r="G948" s="160"/>
      <c r="H948" s="160"/>
      <c r="I948" s="160"/>
      <c r="J948" s="160"/>
      <c r="K948" s="160"/>
      <c r="L948" s="160"/>
      <c r="M948" s="160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  <c r="AA948" s="160"/>
      <c r="AB948" s="160"/>
      <c r="AC948" s="160"/>
      <c r="AD948" s="160"/>
      <c r="AE948" s="160"/>
      <c r="AF948" s="160"/>
      <c r="AG948" s="160"/>
      <c r="AH948" s="160"/>
      <c r="AI948" s="160"/>
      <c r="AJ948" s="160"/>
      <c r="AK948" s="160"/>
      <c r="AL948" s="160"/>
      <c r="AM948" s="160"/>
      <c r="AN948" s="160"/>
      <c r="AO948" s="90"/>
      <c r="AP948" s="90"/>
      <c r="AQ948" s="90"/>
    </row>
    <row r="949" spans="3:43" ht="44.25" customHeight="1">
      <c r="C949" s="13"/>
      <c r="D949" s="160"/>
      <c r="E949" s="160"/>
      <c r="F949" s="160"/>
      <c r="G949" s="160"/>
      <c r="H949" s="160"/>
      <c r="I949" s="160"/>
      <c r="J949" s="160"/>
      <c r="K949" s="160"/>
      <c r="L949" s="160"/>
      <c r="M949" s="160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  <c r="AA949" s="160"/>
      <c r="AB949" s="160"/>
      <c r="AC949" s="160"/>
      <c r="AD949" s="160"/>
      <c r="AE949" s="160"/>
      <c r="AF949" s="160"/>
      <c r="AG949" s="160"/>
      <c r="AH949" s="160"/>
      <c r="AI949" s="160"/>
      <c r="AJ949" s="160"/>
      <c r="AK949" s="160"/>
      <c r="AL949" s="160"/>
      <c r="AM949" s="160"/>
      <c r="AN949" s="160"/>
      <c r="AO949" s="90"/>
      <c r="AP949" s="90"/>
      <c r="AQ949" s="90"/>
    </row>
    <row r="950" spans="3:43" ht="44.25" customHeight="1">
      <c r="C950" s="13"/>
      <c r="D950" s="160"/>
      <c r="E950" s="160"/>
      <c r="F950" s="160"/>
      <c r="G950" s="160"/>
      <c r="H950" s="160"/>
      <c r="I950" s="160"/>
      <c r="J950" s="160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  <c r="AA950" s="160"/>
      <c r="AB950" s="160"/>
      <c r="AC950" s="160"/>
      <c r="AD950" s="160"/>
      <c r="AE950" s="160"/>
      <c r="AF950" s="160"/>
      <c r="AG950" s="160"/>
      <c r="AH950" s="160"/>
      <c r="AI950" s="160"/>
      <c r="AJ950" s="160"/>
      <c r="AK950" s="160"/>
      <c r="AL950" s="160"/>
      <c r="AM950" s="160"/>
      <c r="AN950" s="160"/>
      <c r="AO950" s="90"/>
      <c r="AP950" s="90"/>
      <c r="AQ950" s="90"/>
    </row>
    <row r="951" spans="3:43" ht="44.25" customHeight="1">
      <c r="C951" s="13"/>
      <c r="D951" s="160"/>
      <c r="E951" s="160"/>
      <c r="F951" s="160"/>
      <c r="G951" s="160"/>
      <c r="H951" s="160"/>
      <c r="I951" s="160"/>
      <c r="J951" s="160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  <c r="AA951" s="160"/>
      <c r="AB951" s="160"/>
      <c r="AC951" s="160"/>
      <c r="AD951" s="160"/>
      <c r="AE951" s="160"/>
      <c r="AF951" s="160"/>
      <c r="AG951" s="160"/>
      <c r="AH951" s="160"/>
      <c r="AI951" s="160"/>
      <c r="AJ951" s="160"/>
      <c r="AK951" s="160"/>
      <c r="AL951" s="160"/>
      <c r="AM951" s="160"/>
      <c r="AN951" s="160"/>
      <c r="AO951" s="90"/>
      <c r="AP951" s="90"/>
      <c r="AQ951" s="90"/>
    </row>
    <row r="952" spans="3:43" ht="44.25" customHeight="1">
      <c r="C952" s="13"/>
      <c r="D952" s="160"/>
      <c r="E952" s="160"/>
      <c r="F952" s="160"/>
      <c r="G952" s="160"/>
      <c r="H952" s="160"/>
      <c r="I952" s="160"/>
      <c r="J952" s="160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  <c r="AA952" s="160"/>
      <c r="AB952" s="160"/>
      <c r="AC952" s="160"/>
      <c r="AD952" s="160"/>
      <c r="AE952" s="160"/>
      <c r="AF952" s="160"/>
      <c r="AG952" s="160"/>
      <c r="AH952" s="160"/>
      <c r="AI952" s="160"/>
      <c r="AJ952" s="160"/>
      <c r="AK952" s="160"/>
      <c r="AL952" s="160"/>
      <c r="AM952" s="160"/>
      <c r="AN952" s="160"/>
      <c r="AO952" s="90"/>
      <c r="AP952" s="90"/>
      <c r="AQ952" s="90"/>
    </row>
    <row r="953" spans="3:43" ht="44.25" customHeight="1">
      <c r="C953" s="13"/>
      <c r="D953" s="160"/>
      <c r="E953" s="160"/>
      <c r="F953" s="160"/>
      <c r="G953" s="160"/>
      <c r="H953" s="160"/>
      <c r="I953" s="160"/>
      <c r="J953" s="160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  <c r="AA953" s="160"/>
      <c r="AB953" s="160"/>
      <c r="AC953" s="160"/>
      <c r="AD953" s="160"/>
      <c r="AE953" s="160"/>
      <c r="AF953" s="160"/>
      <c r="AG953" s="160"/>
      <c r="AH953" s="160"/>
      <c r="AI953" s="160"/>
      <c r="AJ953" s="160"/>
      <c r="AK953" s="160"/>
      <c r="AL953" s="160"/>
      <c r="AM953" s="160"/>
      <c r="AN953" s="160"/>
      <c r="AO953" s="90"/>
      <c r="AP953" s="90"/>
      <c r="AQ953" s="90"/>
    </row>
    <row r="954" spans="3:43" ht="44.25" customHeight="1">
      <c r="C954" s="13"/>
      <c r="D954" s="160"/>
      <c r="E954" s="160"/>
      <c r="F954" s="160"/>
      <c r="G954" s="160"/>
      <c r="H954" s="160"/>
      <c r="I954" s="160"/>
      <c r="J954" s="160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  <c r="AA954" s="160"/>
      <c r="AB954" s="160"/>
      <c r="AC954" s="160"/>
      <c r="AD954" s="160"/>
      <c r="AE954" s="160"/>
      <c r="AF954" s="160"/>
      <c r="AG954" s="160"/>
      <c r="AH954" s="160"/>
      <c r="AI954" s="160"/>
      <c r="AJ954" s="160"/>
      <c r="AK954" s="160"/>
      <c r="AL954" s="160"/>
      <c r="AM954" s="160"/>
      <c r="AN954" s="160"/>
      <c r="AO954" s="90"/>
      <c r="AP954" s="90"/>
      <c r="AQ954" s="90"/>
    </row>
    <row r="955" spans="3:43" ht="44.25" customHeight="1">
      <c r="C955" s="13"/>
      <c r="D955" s="160"/>
      <c r="E955" s="160"/>
      <c r="F955" s="160"/>
      <c r="G955" s="160"/>
      <c r="H955" s="160"/>
      <c r="I955" s="160"/>
      <c r="J955" s="160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  <c r="AA955" s="160"/>
      <c r="AB955" s="160"/>
      <c r="AC955" s="160"/>
      <c r="AD955" s="160"/>
      <c r="AE955" s="160"/>
      <c r="AF955" s="160"/>
      <c r="AG955" s="160"/>
      <c r="AH955" s="160"/>
      <c r="AI955" s="160"/>
      <c r="AJ955" s="160"/>
      <c r="AK955" s="160"/>
      <c r="AL955" s="160"/>
      <c r="AM955" s="160"/>
      <c r="AN955" s="160"/>
      <c r="AO955" s="90"/>
      <c r="AP955" s="90"/>
      <c r="AQ955" s="90"/>
    </row>
    <row r="956" spans="3:43" ht="44.25" customHeight="1">
      <c r="C956" s="13"/>
      <c r="D956" s="160"/>
      <c r="E956" s="160"/>
      <c r="F956" s="160"/>
      <c r="G956" s="160"/>
      <c r="H956" s="160"/>
      <c r="I956" s="160"/>
      <c r="J956" s="160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  <c r="AA956" s="160"/>
      <c r="AB956" s="160"/>
      <c r="AC956" s="160"/>
      <c r="AD956" s="160"/>
      <c r="AE956" s="160"/>
      <c r="AF956" s="160"/>
      <c r="AG956" s="160"/>
      <c r="AH956" s="160"/>
      <c r="AI956" s="160"/>
      <c r="AJ956" s="160"/>
      <c r="AK956" s="160"/>
      <c r="AL956" s="160"/>
      <c r="AM956" s="160"/>
      <c r="AN956" s="160"/>
      <c r="AO956" s="90"/>
      <c r="AP956" s="90"/>
      <c r="AQ956" s="90"/>
    </row>
    <row r="957" spans="3:43" ht="44.25" customHeight="1">
      <c r="C957" s="13"/>
      <c r="D957" s="160"/>
      <c r="E957" s="160"/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  <c r="AA957" s="160"/>
      <c r="AB957" s="160"/>
      <c r="AC957" s="160"/>
      <c r="AD957" s="160"/>
      <c r="AE957" s="160"/>
      <c r="AF957" s="160"/>
      <c r="AG957" s="160"/>
      <c r="AH957" s="160"/>
      <c r="AI957" s="160"/>
      <c r="AJ957" s="160"/>
      <c r="AK957" s="160"/>
      <c r="AL957" s="160"/>
      <c r="AM957" s="160"/>
      <c r="AN957" s="160"/>
      <c r="AO957" s="90"/>
      <c r="AP957" s="90"/>
      <c r="AQ957" s="90"/>
    </row>
    <row r="958" spans="3:43" ht="44.25" customHeight="1">
      <c r="C958" s="13"/>
      <c r="D958" s="160"/>
      <c r="E958" s="160"/>
      <c r="F958" s="160"/>
      <c r="G958" s="160"/>
      <c r="H958" s="160"/>
      <c r="I958" s="160"/>
      <c r="J958" s="160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  <c r="AA958" s="160"/>
      <c r="AB958" s="160"/>
      <c r="AC958" s="160"/>
      <c r="AD958" s="160"/>
      <c r="AE958" s="160"/>
      <c r="AF958" s="160"/>
      <c r="AG958" s="160"/>
      <c r="AH958" s="160"/>
      <c r="AI958" s="160"/>
      <c r="AJ958" s="160"/>
      <c r="AK958" s="160"/>
      <c r="AL958" s="160"/>
      <c r="AM958" s="160"/>
      <c r="AN958" s="160"/>
      <c r="AO958" s="90"/>
      <c r="AP958" s="90"/>
      <c r="AQ958" s="90"/>
    </row>
    <row r="959" spans="3:43" ht="44.25" customHeight="1">
      <c r="C959" s="13"/>
      <c r="D959" s="160"/>
      <c r="E959" s="160"/>
      <c r="F959" s="160"/>
      <c r="G959" s="160"/>
      <c r="H959" s="160"/>
      <c r="I959" s="160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  <c r="AA959" s="160"/>
      <c r="AB959" s="160"/>
      <c r="AC959" s="160"/>
      <c r="AD959" s="160"/>
      <c r="AE959" s="160"/>
      <c r="AF959" s="160"/>
      <c r="AG959" s="160"/>
      <c r="AH959" s="160"/>
      <c r="AI959" s="160"/>
      <c r="AJ959" s="160"/>
      <c r="AK959" s="160"/>
      <c r="AL959" s="160"/>
      <c r="AM959" s="160"/>
      <c r="AN959" s="160"/>
      <c r="AO959" s="90"/>
      <c r="AP959" s="90"/>
      <c r="AQ959" s="90"/>
    </row>
    <row r="960" spans="3:43" ht="44.25" customHeight="1">
      <c r="C960" s="13"/>
      <c r="D960" s="160"/>
      <c r="E960" s="160"/>
      <c r="F960" s="160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  <c r="AA960" s="160"/>
      <c r="AB960" s="160"/>
      <c r="AC960" s="160"/>
      <c r="AD960" s="160"/>
      <c r="AE960" s="160"/>
      <c r="AF960" s="160"/>
      <c r="AG960" s="160"/>
      <c r="AH960" s="160"/>
      <c r="AI960" s="160"/>
      <c r="AJ960" s="160"/>
      <c r="AK960" s="160"/>
      <c r="AL960" s="160"/>
      <c r="AM960" s="160"/>
      <c r="AN960" s="160"/>
      <c r="AO960" s="90"/>
      <c r="AP960" s="90"/>
      <c r="AQ960" s="90"/>
    </row>
    <row r="961" spans="3:43" ht="44.25" customHeight="1">
      <c r="C961" s="13"/>
      <c r="D961" s="160"/>
      <c r="E961" s="160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  <c r="AA961" s="160"/>
      <c r="AB961" s="160"/>
      <c r="AC961" s="160"/>
      <c r="AD961" s="160"/>
      <c r="AE961" s="160"/>
      <c r="AF961" s="160"/>
      <c r="AG961" s="160"/>
      <c r="AH961" s="160"/>
      <c r="AI961" s="160"/>
      <c r="AJ961" s="160"/>
      <c r="AK961" s="160"/>
      <c r="AL961" s="160"/>
      <c r="AM961" s="160"/>
      <c r="AN961" s="160"/>
      <c r="AO961" s="90"/>
      <c r="AP961" s="90"/>
      <c r="AQ961" s="90"/>
    </row>
    <row r="962" spans="3:43" ht="44.25" customHeight="1">
      <c r="C962" s="13"/>
      <c r="D962" s="160"/>
      <c r="E962" s="160"/>
      <c r="F962" s="160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  <c r="AA962" s="160"/>
      <c r="AB962" s="160"/>
      <c r="AC962" s="160"/>
      <c r="AD962" s="160"/>
      <c r="AE962" s="160"/>
      <c r="AF962" s="160"/>
      <c r="AG962" s="160"/>
      <c r="AH962" s="160"/>
      <c r="AI962" s="160"/>
      <c r="AJ962" s="160"/>
      <c r="AK962" s="160"/>
      <c r="AL962" s="160"/>
      <c r="AM962" s="160"/>
      <c r="AN962" s="160"/>
      <c r="AO962" s="90"/>
      <c r="AP962" s="90"/>
      <c r="AQ962" s="90"/>
    </row>
    <row r="963" spans="3:43" ht="44.25" customHeight="1">
      <c r="C963" s="13"/>
      <c r="D963" s="160"/>
      <c r="E963" s="160"/>
      <c r="F963" s="160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  <c r="AA963" s="160"/>
      <c r="AB963" s="160"/>
      <c r="AC963" s="160"/>
      <c r="AD963" s="160"/>
      <c r="AE963" s="160"/>
      <c r="AF963" s="160"/>
      <c r="AG963" s="160"/>
      <c r="AH963" s="160"/>
      <c r="AI963" s="160"/>
      <c r="AJ963" s="160"/>
      <c r="AK963" s="160"/>
      <c r="AL963" s="160"/>
      <c r="AM963" s="160"/>
      <c r="AN963" s="160"/>
      <c r="AO963" s="90"/>
      <c r="AP963" s="90"/>
      <c r="AQ963" s="90"/>
    </row>
    <row r="964" spans="3:43" ht="44.25" customHeight="1">
      <c r="C964" s="13"/>
      <c r="D964" s="160"/>
      <c r="E964" s="160"/>
      <c r="F964" s="160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  <c r="AA964" s="160"/>
      <c r="AB964" s="160"/>
      <c r="AC964" s="160"/>
      <c r="AD964" s="160"/>
      <c r="AE964" s="160"/>
      <c r="AF964" s="160"/>
      <c r="AG964" s="160"/>
      <c r="AH964" s="160"/>
      <c r="AI964" s="160"/>
      <c r="AJ964" s="160"/>
      <c r="AK964" s="160"/>
      <c r="AL964" s="160"/>
      <c r="AM964" s="160"/>
      <c r="AN964" s="160"/>
      <c r="AO964" s="90"/>
      <c r="AP964" s="90"/>
      <c r="AQ964" s="90"/>
    </row>
    <row r="965" spans="3:43" ht="44.25" customHeight="1">
      <c r="C965" s="13"/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  <c r="AA965" s="160"/>
      <c r="AB965" s="160"/>
      <c r="AC965" s="160"/>
      <c r="AD965" s="160"/>
      <c r="AE965" s="160"/>
      <c r="AF965" s="160"/>
      <c r="AG965" s="160"/>
      <c r="AH965" s="160"/>
      <c r="AI965" s="160"/>
      <c r="AJ965" s="160"/>
      <c r="AK965" s="160"/>
      <c r="AL965" s="160"/>
      <c r="AM965" s="160"/>
      <c r="AN965" s="160"/>
      <c r="AO965" s="90"/>
      <c r="AP965" s="90"/>
      <c r="AQ965" s="90"/>
    </row>
    <row r="966" spans="3:43" ht="44.25" customHeight="1">
      <c r="C966" s="13"/>
      <c r="D966" s="160"/>
      <c r="E966" s="160"/>
      <c r="F966" s="160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  <c r="AA966" s="160"/>
      <c r="AB966" s="160"/>
      <c r="AC966" s="160"/>
      <c r="AD966" s="160"/>
      <c r="AE966" s="160"/>
      <c r="AF966" s="160"/>
      <c r="AG966" s="160"/>
      <c r="AH966" s="160"/>
      <c r="AI966" s="160"/>
      <c r="AJ966" s="160"/>
      <c r="AK966" s="160"/>
      <c r="AL966" s="160"/>
      <c r="AM966" s="160"/>
      <c r="AN966" s="160"/>
      <c r="AO966" s="90"/>
      <c r="AP966" s="90"/>
      <c r="AQ966" s="90"/>
    </row>
    <row r="967" spans="3:43" ht="44.25" customHeight="1">
      <c r="C967" s="13"/>
      <c r="D967" s="160"/>
      <c r="E967" s="160"/>
      <c r="F967" s="160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  <c r="AA967" s="160"/>
      <c r="AB967" s="160"/>
      <c r="AC967" s="160"/>
      <c r="AD967" s="160"/>
      <c r="AE967" s="160"/>
      <c r="AF967" s="160"/>
      <c r="AG967" s="160"/>
      <c r="AH967" s="160"/>
      <c r="AI967" s="160"/>
      <c r="AJ967" s="160"/>
      <c r="AK967" s="160"/>
      <c r="AL967" s="160"/>
      <c r="AM967" s="160"/>
      <c r="AN967" s="160"/>
      <c r="AO967" s="90"/>
      <c r="AP967" s="90"/>
      <c r="AQ967" s="90"/>
    </row>
    <row r="968" spans="3:43" ht="44.25" customHeight="1">
      <c r="C968" s="13"/>
      <c r="D968" s="160"/>
      <c r="E968" s="160"/>
      <c r="F968" s="160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  <c r="AA968" s="160"/>
      <c r="AB968" s="160"/>
      <c r="AC968" s="160"/>
      <c r="AD968" s="160"/>
      <c r="AE968" s="160"/>
      <c r="AF968" s="160"/>
      <c r="AG968" s="160"/>
      <c r="AH968" s="160"/>
      <c r="AI968" s="160"/>
      <c r="AJ968" s="160"/>
      <c r="AK968" s="160"/>
      <c r="AL968" s="160"/>
      <c r="AM968" s="160"/>
      <c r="AN968" s="160"/>
      <c r="AO968" s="90"/>
      <c r="AP968" s="90"/>
      <c r="AQ968" s="90"/>
    </row>
    <row r="969" spans="3:43" ht="44.25" customHeight="1">
      <c r="C969" s="13"/>
      <c r="D969" s="160"/>
      <c r="E969" s="16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  <c r="AA969" s="160"/>
      <c r="AB969" s="160"/>
      <c r="AC969" s="160"/>
      <c r="AD969" s="160"/>
      <c r="AE969" s="160"/>
      <c r="AF969" s="160"/>
      <c r="AG969" s="160"/>
      <c r="AH969" s="160"/>
      <c r="AI969" s="160"/>
      <c r="AJ969" s="160"/>
      <c r="AK969" s="160"/>
      <c r="AL969" s="160"/>
      <c r="AM969" s="160"/>
      <c r="AN969" s="160"/>
      <c r="AO969" s="90"/>
      <c r="AP969" s="90"/>
      <c r="AQ969" s="90"/>
    </row>
    <row r="970" spans="3:43" ht="44.25" customHeight="1">
      <c r="C970" s="13"/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  <c r="AA970" s="160"/>
      <c r="AB970" s="160"/>
      <c r="AC970" s="160"/>
      <c r="AD970" s="160"/>
      <c r="AE970" s="160"/>
      <c r="AF970" s="160"/>
      <c r="AG970" s="160"/>
      <c r="AH970" s="160"/>
      <c r="AI970" s="160"/>
      <c r="AJ970" s="160"/>
      <c r="AK970" s="160"/>
      <c r="AL970" s="160"/>
      <c r="AM970" s="160"/>
      <c r="AN970" s="160"/>
      <c r="AO970" s="90"/>
      <c r="AP970" s="90"/>
      <c r="AQ970" s="90"/>
    </row>
    <row r="971" spans="3:43" ht="44.25" customHeight="1">
      <c r="C971" s="13"/>
      <c r="D971" s="160"/>
      <c r="E971" s="160"/>
      <c r="F971" s="160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  <c r="AA971" s="160"/>
      <c r="AB971" s="160"/>
      <c r="AC971" s="160"/>
      <c r="AD971" s="160"/>
      <c r="AE971" s="160"/>
      <c r="AF971" s="160"/>
      <c r="AG971" s="160"/>
      <c r="AH971" s="160"/>
      <c r="AI971" s="160"/>
      <c r="AJ971" s="160"/>
      <c r="AK971" s="160"/>
      <c r="AL971" s="160"/>
      <c r="AM971" s="160"/>
      <c r="AN971" s="160"/>
      <c r="AO971" s="90"/>
      <c r="AP971" s="90"/>
      <c r="AQ971" s="90"/>
    </row>
    <row r="972" spans="3:43" ht="44.25" customHeight="1">
      <c r="C972" s="13"/>
      <c r="D972" s="160"/>
      <c r="E972" s="160"/>
      <c r="F972" s="160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  <c r="AA972" s="160"/>
      <c r="AB972" s="160"/>
      <c r="AC972" s="160"/>
      <c r="AD972" s="160"/>
      <c r="AE972" s="160"/>
      <c r="AF972" s="160"/>
      <c r="AG972" s="160"/>
      <c r="AH972" s="160"/>
      <c r="AI972" s="160"/>
      <c r="AJ972" s="160"/>
      <c r="AK972" s="160"/>
      <c r="AL972" s="160"/>
      <c r="AM972" s="160"/>
      <c r="AN972" s="160"/>
      <c r="AO972" s="90"/>
      <c r="AP972" s="90"/>
      <c r="AQ972" s="90"/>
    </row>
    <row r="973" spans="3:43" ht="44.25" customHeight="1">
      <c r="C973" s="13"/>
      <c r="D973" s="160"/>
      <c r="E973" s="160"/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  <c r="AA973" s="160"/>
      <c r="AB973" s="160"/>
      <c r="AC973" s="160"/>
      <c r="AD973" s="160"/>
      <c r="AE973" s="160"/>
      <c r="AF973" s="160"/>
      <c r="AG973" s="160"/>
      <c r="AH973" s="160"/>
      <c r="AI973" s="160"/>
      <c r="AJ973" s="160"/>
      <c r="AK973" s="160"/>
      <c r="AL973" s="160"/>
      <c r="AM973" s="160"/>
      <c r="AN973" s="160"/>
      <c r="AO973" s="90"/>
      <c r="AP973" s="90"/>
      <c r="AQ973" s="90"/>
    </row>
    <row r="974" spans="3:43" ht="44.25" customHeight="1">
      <c r="C974" s="13"/>
      <c r="D974" s="160"/>
      <c r="E974" s="160"/>
      <c r="F974" s="160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  <c r="AA974" s="160"/>
      <c r="AB974" s="160"/>
      <c r="AC974" s="160"/>
      <c r="AD974" s="160"/>
      <c r="AE974" s="160"/>
      <c r="AF974" s="160"/>
      <c r="AG974" s="160"/>
      <c r="AH974" s="160"/>
      <c r="AI974" s="160"/>
      <c r="AJ974" s="160"/>
      <c r="AK974" s="160"/>
      <c r="AL974" s="160"/>
      <c r="AM974" s="160"/>
      <c r="AN974" s="160"/>
      <c r="AO974" s="90"/>
      <c r="AP974" s="90"/>
      <c r="AQ974" s="90"/>
    </row>
    <row r="975" spans="3:43" ht="44.25" customHeight="1">
      <c r="C975" s="13"/>
      <c r="D975" s="160"/>
      <c r="E975" s="160"/>
      <c r="F975" s="160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  <c r="AA975" s="160"/>
      <c r="AB975" s="160"/>
      <c r="AC975" s="160"/>
      <c r="AD975" s="160"/>
      <c r="AE975" s="160"/>
      <c r="AF975" s="160"/>
      <c r="AG975" s="160"/>
      <c r="AH975" s="160"/>
      <c r="AI975" s="160"/>
      <c r="AJ975" s="160"/>
      <c r="AK975" s="160"/>
      <c r="AL975" s="160"/>
      <c r="AM975" s="160"/>
      <c r="AN975" s="160"/>
      <c r="AO975" s="90"/>
      <c r="AP975" s="90"/>
      <c r="AQ975" s="90"/>
    </row>
    <row r="976" spans="3:43" ht="44.25" customHeight="1">
      <c r="C976" s="13"/>
      <c r="D976" s="160"/>
      <c r="E976" s="160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  <c r="AA976" s="160"/>
      <c r="AB976" s="160"/>
      <c r="AC976" s="160"/>
      <c r="AD976" s="160"/>
      <c r="AE976" s="160"/>
      <c r="AF976" s="160"/>
      <c r="AG976" s="160"/>
      <c r="AH976" s="160"/>
      <c r="AI976" s="160"/>
      <c r="AJ976" s="160"/>
      <c r="AK976" s="160"/>
      <c r="AL976" s="160"/>
      <c r="AM976" s="160"/>
      <c r="AN976" s="160"/>
      <c r="AO976" s="90"/>
      <c r="AP976" s="90"/>
      <c r="AQ976" s="90"/>
    </row>
    <row r="977" spans="3:43" ht="44.25" customHeight="1">
      <c r="C977" s="13"/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  <c r="AA977" s="160"/>
      <c r="AB977" s="160"/>
      <c r="AC977" s="160"/>
      <c r="AD977" s="160"/>
      <c r="AE977" s="160"/>
      <c r="AF977" s="160"/>
      <c r="AG977" s="160"/>
      <c r="AH977" s="160"/>
      <c r="AI977" s="160"/>
      <c r="AJ977" s="160"/>
      <c r="AK977" s="160"/>
      <c r="AL977" s="160"/>
      <c r="AM977" s="160"/>
      <c r="AN977" s="160"/>
      <c r="AO977" s="90"/>
      <c r="AP977" s="90"/>
      <c r="AQ977" s="90"/>
    </row>
    <row r="978" spans="3:43" ht="44.25" customHeight="1">
      <c r="C978" s="13"/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  <c r="AA978" s="160"/>
      <c r="AB978" s="160"/>
      <c r="AC978" s="160"/>
      <c r="AD978" s="160"/>
      <c r="AE978" s="160"/>
      <c r="AF978" s="160"/>
      <c r="AG978" s="160"/>
      <c r="AH978" s="160"/>
      <c r="AI978" s="160"/>
      <c r="AJ978" s="160"/>
      <c r="AK978" s="160"/>
      <c r="AL978" s="160"/>
      <c r="AM978" s="160"/>
      <c r="AN978" s="160"/>
      <c r="AO978" s="90"/>
      <c r="AP978" s="90"/>
      <c r="AQ978" s="90"/>
    </row>
    <row r="979" spans="3:43" ht="44.25" customHeight="1">
      <c r="C979" s="13"/>
      <c r="D979" s="160"/>
      <c r="E979" s="160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  <c r="AA979" s="160"/>
      <c r="AB979" s="160"/>
      <c r="AC979" s="160"/>
      <c r="AD979" s="160"/>
      <c r="AE979" s="160"/>
      <c r="AF979" s="160"/>
      <c r="AG979" s="160"/>
      <c r="AH979" s="160"/>
      <c r="AI979" s="160"/>
      <c r="AJ979" s="160"/>
      <c r="AK979" s="160"/>
      <c r="AL979" s="160"/>
      <c r="AM979" s="160"/>
      <c r="AN979" s="160"/>
      <c r="AO979" s="90"/>
      <c r="AP979" s="90"/>
      <c r="AQ979" s="90"/>
    </row>
    <row r="980" spans="3:43" ht="44.25" customHeight="1">
      <c r="C980" s="13"/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  <c r="AA980" s="160"/>
      <c r="AB980" s="160"/>
      <c r="AC980" s="160"/>
      <c r="AD980" s="160"/>
      <c r="AE980" s="160"/>
      <c r="AF980" s="160"/>
      <c r="AG980" s="160"/>
      <c r="AH980" s="160"/>
      <c r="AI980" s="160"/>
      <c r="AJ980" s="160"/>
      <c r="AK980" s="160"/>
      <c r="AL980" s="160"/>
      <c r="AM980" s="160"/>
      <c r="AN980" s="160"/>
      <c r="AO980" s="90"/>
      <c r="AP980" s="90"/>
      <c r="AQ980" s="90"/>
    </row>
    <row r="981" spans="3:43" ht="44.25" customHeight="1">
      <c r="C981" s="13"/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  <c r="AA981" s="160"/>
      <c r="AB981" s="160"/>
      <c r="AC981" s="160"/>
      <c r="AD981" s="160"/>
      <c r="AE981" s="160"/>
      <c r="AF981" s="160"/>
      <c r="AG981" s="160"/>
      <c r="AH981" s="160"/>
      <c r="AI981" s="160"/>
      <c r="AJ981" s="160"/>
      <c r="AK981" s="160"/>
      <c r="AL981" s="160"/>
      <c r="AM981" s="160"/>
      <c r="AN981" s="160"/>
      <c r="AO981" s="90"/>
      <c r="AP981" s="90"/>
      <c r="AQ981" s="90"/>
    </row>
    <row r="982" spans="3:43" ht="44.25" customHeight="1">
      <c r="C982" s="13"/>
      <c r="D982" s="160"/>
      <c r="E982" s="160"/>
      <c r="F982" s="160"/>
      <c r="G982" s="160"/>
      <c r="H982" s="160"/>
      <c r="I982" s="160"/>
      <c r="J982" s="160"/>
      <c r="K982" s="160"/>
      <c r="L982" s="160"/>
      <c r="M982" s="160"/>
      <c r="N982" s="160"/>
      <c r="O982" s="160"/>
      <c r="P982" s="160"/>
      <c r="Q982" s="160"/>
      <c r="R982" s="160"/>
      <c r="S982" s="160"/>
      <c r="T982" s="160"/>
      <c r="U982" s="160"/>
      <c r="V982" s="160"/>
      <c r="W982" s="160"/>
      <c r="X982" s="160"/>
      <c r="Y982" s="160"/>
      <c r="Z982" s="160"/>
      <c r="AA982" s="160"/>
      <c r="AB982" s="160"/>
      <c r="AC982" s="160"/>
      <c r="AD982" s="160"/>
      <c r="AE982" s="160"/>
      <c r="AF982" s="160"/>
      <c r="AG982" s="160"/>
      <c r="AH982" s="160"/>
      <c r="AI982" s="160"/>
      <c r="AJ982" s="160"/>
      <c r="AK982" s="160"/>
      <c r="AL982" s="160"/>
      <c r="AM982" s="160"/>
      <c r="AN982" s="160"/>
      <c r="AO982" s="90"/>
      <c r="AP982" s="90"/>
      <c r="AQ982" s="90"/>
    </row>
    <row r="983" spans="3:43" ht="44.25" customHeight="1">
      <c r="C983" s="13"/>
      <c r="D983" s="160"/>
      <c r="E983" s="160"/>
      <c r="F983" s="160"/>
      <c r="G983" s="160"/>
      <c r="H983" s="160"/>
      <c r="I983" s="160"/>
      <c r="J983" s="160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60"/>
      <c r="Y983" s="160"/>
      <c r="Z983" s="160"/>
      <c r="AA983" s="160"/>
      <c r="AB983" s="160"/>
      <c r="AC983" s="160"/>
      <c r="AD983" s="160"/>
      <c r="AE983" s="160"/>
      <c r="AF983" s="160"/>
      <c r="AG983" s="160"/>
      <c r="AH983" s="160"/>
      <c r="AI983" s="160"/>
      <c r="AJ983" s="160"/>
      <c r="AK983" s="160"/>
      <c r="AL983" s="160"/>
      <c r="AM983" s="160"/>
      <c r="AN983" s="160"/>
      <c r="AO983" s="90"/>
      <c r="AP983" s="90"/>
      <c r="AQ983" s="90"/>
    </row>
    <row r="984" spans="3:43" ht="44.25" customHeight="1">
      <c r="C984" s="13"/>
      <c r="D984" s="160"/>
      <c r="E984" s="160"/>
      <c r="F984" s="160"/>
      <c r="G984" s="160"/>
      <c r="H984" s="160"/>
      <c r="I984" s="160"/>
      <c r="J984" s="160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60"/>
      <c r="Y984" s="160"/>
      <c r="Z984" s="160"/>
      <c r="AA984" s="160"/>
      <c r="AB984" s="160"/>
      <c r="AC984" s="160"/>
      <c r="AD984" s="160"/>
      <c r="AE984" s="160"/>
      <c r="AF984" s="160"/>
      <c r="AG984" s="160"/>
      <c r="AH984" s="160"/>
      <c r="AI984" s="160"/>
      <c r="AJ984" s="160"/>
      <c r="AK984" s="160"/>
      <c r="AL984" s="160"/>
      <c r="AM984" s="160"/>
      <c r="AN984" s="160"/>
      <c r="AO984" s="90"/>
      <c r="AP984" s="90"/>
      <c r="AQ984" s="90"/>
    </row>
    <row r="985" spans="3:43" ht="44.25" customHeight="1">
      <c r="C985" s="13"/>
      <c r="D985" s="160"/>
      <c r="E985" s="160"/>
      <c r="F985" s="160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60"/>
      <c r="Y985" s="160"/>
      <c r="Z985" s="160"/>
      <c r="AA985" s="160"/>
      <c r="AB985" s="160"/>
      <c r="AC985" s="160"/>
      <c r="AD985" s="160"/>
      <c r="AE985" s="160"/>
      <c r="AF985" s="160"/>
      <c r="AG985" s="160"/>
      <c r="AH985" s="160"/>
      <c r="AI985" s="160"/>
      <c r="AJ985" s="160"/>
      <c r="AK985" s="160"/>
      <c r="AL985" s="160"/>
      <c r="AM985" s="160"/>
      <c r="AN985" s="160"/>
      <c r="AO985" s="90"/>
      <c r="AP985" s="90"/>
      <c r="AQ985" s="90"/>
    </row>
    <row r="986" spans="3:43" ht="44.25" customHeight="1">
      <c r="C986" s="13"/>
      <c r="D986" s="160"/>
      <c r="E986" s="160"/>
      <c r="F986" s="160"/>
      <c r="G986" s="160"/>
      <c r="H986" s="160"/>
      <c r="I986" s="160"/>
      <c r="J986" s="160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60"/>
      <c r="Y986" s="160"/>
      <c r="Z986" s="160"/>
      <c r="AA986" s="160"/>
      <c r="AB986" s="160"/>
      <c r="AC986" s="160"/>
      <c r="AD986" s="160"/>
      <c r="AE986" s="160"/>
      <c r="AF986" s="160"/>
      <c r="AG986" s="160"/>
      <c r="AH986" s="160"/>
      <c r="AI986" s="160"/>
      <c r="AJ986" s="160"/>
      <c r="AK986" s="160"/>
      <c r="AL986" s="160"/>
      <c r="AM986" s="160"/>
      <c r="AN986" s="160"/>
      <c r="AO986" s="90"/>
      <c r="AP986" s="90"/>
      <c r="AQ986" s="90"/>
    </row>
    <row r="987" spans="3:43" ht="44.25" customHeight="1">
      <c r="C987" s="13"/>
      <c r="D987" s="160"/>
      <c r="E987" s="160"/>
      <c r="F987" s="160"/>
      <c r="G987" s="160"/>
      <c r="H987" s="160"/>
      <c r="I987" s="160"/>
      <c r="J987" s="160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60"/>
      <c r="Y987" s="160"/>
      <c r="Z987" s="160"/>
      <c r="AA987" s="160"/>
      <c r="AB987" s="160"/>
      <c r="AC987" s="160"/>
      <c r="AD987" s="160"/>
      <c r="AE987" s="160"/>
      <c r="AF987" s="160"/>
      <c r="AG987" s="160"/>
      <c r="AH987" s="160"/>
      <c r="AI987" s="160"/>
      <c r="AJ987" s="160"/>
      <c r="AK987" s="160"/>
      <c r="AL987" s="160"/>
      <c r="AM987" s="160"/>
      <c r="AN987" s="160"/>
      <c r="AO987" s="90"/>
      <c r="AP987" s="90"/>
      <c r="AQ987" s="90"/>
    </row>
    <row r="988" spans="3:43" ht="44.25" customHeight="1">
      <c r="C988" s="13"/>
      <c r="D988" s="160"/>
      <c r="E988" s="160"/>
      <c r="F988" s="160"/>
      <c r="G988" s="160"/>
      <c r="H988" s="160"/>
      <c r="I988" s="160"/>
      <c r="J988" s="160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60"/>
      <c r="Y988" s="160"/>
      <c r="Z988" s="160"/>
      <c r="AA988" s="160"/>
      <c r="AB988" s="160"/>
      <c r="AC988" s="160"/>
      <c r="AD988" s="160"/>
      <c r="AE988" s="160"/>
      <c r="AF988" s="160"/>
      <c r="AG988" s="160"/>
      <c r="AH988" s="160"/>
      <c r="AI988" s="160"/>
      <c r="AJ988" s="160"/>
      <c r="AK988" s="160"/>
      <c r="AL988" s="160"/>
      <c r="AM988" s="160"/>
      <c r="AN988" s="160"/>
      <c r="AO988" s="90"/>
      <c r="AP988" s="90"/>
      <c r="AQ988" s="90"/>
    </row>
    <row r="989" spans="3:43" ht="44.25" customHeight="1">
      <c r="C989" s="13"/>
      <c r="D989" s="160"/>
      <c r="E989" s="160"/>
      <c r="F989" s="160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60"/>
      <c r="Y989" s="160"/>
      <c r="Z989" s="160"/>
      <c r="AA989" s="160"/>
      <c r="AB989" s="160"/>
      <c r="AC989" s="160"/>
      <c r="AD989" s="160"/>
      <c r="AE989" s="160"/>
      <c r="AF989" s="160"/>
      <c r="AG989" s="160"/>
      <c r="AH989" s="160"/>
      <c r="AI989" s="160"/>
      <c r="AJ989" s="160"/>
      <c r="AK989" s="160"/>
      <c r="AL989" s="160"/>
      <c r="AM989" s="160"/>
      <c r="AN989" s="160"/>
      <c r="AO989" s="90"/>
      <c r="AP989" s="90"/>
      <c r="AQ989" s="90"/>
    </row>
    <row r="990" spans="3:43" ht="44.25" customHeight="1">
      <c r="C990" s="13"/>
      <c r="D990" s="160"/>
      <c r="E990" s="160"/>
      <c r="F990" s="160"/>
      <c r="G990" s="160"/>
      <c r="H990" s="160"/>
      <c r="I990" s="160"/>
      <c r="J990" s="160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60"/>
      <c r="Y990" s="160"/>
      <c r="Z990" s="160"/>
      <c r="AA990" s="160"/>
      <c r="AB990" s="160"/>
      <c r="AC990" s="160"/>
      <c r="AD990" s="160"/>
      <c r="AE990" s="160"/>
      <c r="AF990" s="160"/>
      <c r="AG990" s="160"/>
      <c r="AH990" s="160"/>
      <c r="AI990" s="160"/>
      <c r="AJ990" s="160"/>
      <c r="AK990" s="160"/>
      <c r="AL990" s="160"/>
      <c r="AM990" s="160"/>
      <c r="AN990" s="160"/>
      <c r="AO990" s="90"/>
      <c r="AP990" s="90"/>
      <c r="AQ990" s="90"/>
    </row>
    <row r="991" spans="3:43" ht="44.25" customHeight="1">
      <c r="C991" s="13"/>
      <c r="D991" s="160"/>
      <c r="E991" s="160"/>
      <c r="F991" s="160"/>
      <c r="G991" s="160"/>
      <c r="H991" s="160"/>
      <c r="I991" s="160"/>
      <c r="J991" s="160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60"/>
      <c r="Y991" s="160"/>
      <c r="Z991" s="160"/>
      <c r="AA991" s="160"/>
      <c r="AB991" s="160"/>
      <c r="AC991" s="160"/>
      <c r="AD991" s="160"/>
      <c r="AE991" s="160"/>
      <c r="AF991" s="160"/>
      <c r="AG991" s="160"/>
      <c r="AH991" s="160"/>
      <c r="AI991" s="160"/>
      <c r="AJ991" s="160"/>
      <c r="AK991" s="160"/>
      <c r="AL991" s="160"/>
      <c r="AM991" s="160"/>
      <c r="AN991" s="160"/>
      <c r="AO991" s="90"/>
      <c r="AP991" s="90"/>
      <c r="AQ991" s="90"/>
    </row>
    <row r="992" spans="3:43" ht="44.25" customHeight="1">
      <c r="C992" s="13"/>
      <c r="D992" s="160"/>
      <c r="E992" s="160"/>
      <c r="F992" s="160"/>
      <c r="G992" s="160"/>
      <c r="H992" s="160"/>
      <c r="I992" s="160"/>
      <c r="J992" s="160"/>
      <c r="K992" s="160"/>
      <c r="L992" s="160"/>
      <c r="M992" s="160"/>
      <c r="N992" s="160"/>
      <c r="O992" s="160"/>
      <c r="P992" s="160"/>
      <c r="Q992" s="160"/>
      <c r="R992" s="160"/>
      <c r="S992" s="160"/>
      <c r="T992" s="160"/>
      <c r="U992" s="160"/>
      <c r="V992" s="160"/>
      <c r="W992" s="160"/>
      <c r="X992" s="160"/>
      <c r="Y992" s="160"/>
      <c r="Z992" s="160"/>
      <c r="AA992" s="160"/>
      <c r="AB992" s="160"/>
      <c r="AC992" s="160"/>
      <c r="AD992" s="160"/>
      <c r="AE992" s="160"/>
      <c r="AF992" s="160"/>
      <c r="AG992" s="160"/>
      <c r="AH992" s="160"/>
      <c r="AI992" s="160"/>
      <c r="AJ992" s="160"/>
      <c r="AK992" s="160"/>
      <c r="AL992" s="160"/>
      <c r="AM992" s="160"/>
      <c r="AN992" s="160"/>
      <c r="AO992" s="90"/>
      <c r="AP992" s="90"/>
      <c r="AQ992" s="90"/>
    </row>
    <row r="993" spans="3:43" ht="44.25" customHeight="1">
      <c r="C993" s="13"/>
      <c r="D993" s="160"/>
      <c r="E993" s="160"/>
      <c r="F993" s="160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60"/>
      <c r="Y993" s="160"/>
      <c r="Z993" s="160"/>
      <c r="AA993" s="160"/>
      <c r="AB993" s="160"/>
      <c r="AC993" s="160"/>
      <c r="AD993" s="160"/>
      <c r="AE993" s="160"/>
      <c r="AF993" s="160"/>
      <c r="AG993" s="160"/>
      <c r="AH993" s="160"/>
      <c r="AI993" s="160"/>
      <c r="AJ993" s="160"/>
      <c r="AK993" s="160"/>
      <c r="AL993" s="160"/>
      <c r="AM993" s="160"/>
      <c r="AN993" s="160"/>
      <c r="AO993" s="90"/>
      <c r="AP993" s="90"/>
      <c r="AQ993" s="90"/>
    </row>
    <row r="994" spans="3:43" ht="44.25" customHeight="1">
      <c r="C994" s="13"/>
      <c r="D994" s="160"/>
      <c r="E994" s="160"/>
      <c r="F994" s="160"/>
      <c r="G994" s="160"/>
      <c r="H994" s="160"/>
      <c r="I994" s="160"/>
      <c r="J994" s="160"/>
      <c r="K994" s="160"/>
      <c r="L994" s="160"/>
      <c r="M994" s="160"/>
      <c r="N994" s="160"/>
      <c r="O994" s="160"/>
      <c r="P994" s="160"/>
      <c r="Q994" s="160"/>
      <c r="R994" s="160"/>
      <c r="S994" s="160"/>
      <c r="T994" s="160"/>
      <c r="U994" s="160"/>
      <c r="V994" s="160"/>
      <c r="W994" s="160"/>
      <c r="X994" s="160"/>
      <c r="Y994" s="160"/>
      <c r="Z994" s="160"/>
      <c r="AA994" s="160"/>
      <c r="AB994" s="160"/>
      <c r="AC994" s="160"/>
      <c r="AD994" s="160"/>
      <c r="AE994" s="160"/>
      <c r="AF994" s="160"/>
      <c r="AG994" s="160"/>
      <c r="AH994" s="160"/>
      <c r="AI994" s="160"/>
      <c r="AJ994" s="160"/>
      <c r="AK994" s="160"/>
      <c r="AL994" s="160"/>
      <c r="AM994" s="160"/>
      <c r="AN994" s="160"/>
      <c r="AO994" s="90"/>
      <c r="AP994" s="90"/>
      <c r="AQ994" s="90"/>
    </row>
    <row r="995" spans="3:43" ht="44.25" customHeight="1">
      <c r="C995" s="13"/>
      <c r="D995" s="160"/>
      <c r="E995" s="160"/>
      <c r="F995" s="160"/>
      <c r="G995" s="160"/>
      <c r="H995" s="160"/>
      <c r="I995" s="160"/>
      <c r="J995" s="160"/>
      <c r="K995" s="160"/>
      <c r="L995" s="160"/>
      <c r="M995" s="160"/>
      <c r="N995" s="160"/>
      <c r="O995" s="160"/>
      <c r="P995" s="160"/>
      <c r="Q995" s="160"/>
      <c r="R995" s="160"/>
      <c r="S995" s="160"/>
      <c r="T995" s="160"/>
      <c r="U995" s="160"/>
      <c r="V995" s="160"/>
      <c r="W995" s="160"/>
      <c r="X995" s="160"/>
      <c r="Y995" s="160"/>
      <c r="Z995" s="160"/>
      <c r="AA995" s="160"/>
      <c r="AB995" s="160"/>
      <c r="AC995" s="160"/>
      <c r="AD995" s="160"/>
      <c r="AE995" s="160"/>
      <c r="AF995" s="160"/>
      <c r="AG995" s="160"/>
      <c r="AH995" s="160"/>
      <c r="AI995" s="160"/>
      <c r="AJ995" s="160"/>
      <c r="AK995" s="160"/>
      <c r="AL995" s="160"/>
      <c r="AM995" s="160"/>
      <c r="AN995" s="160"/>
      <c r="AO995" s="90"/>
      <c r="AP995" s="90"/>
      <c r="AQ995" s="90"/>
    </row>
    <row r="996" spans="3:43" ht="44.25" customHeight="1">
      <c r="C996" s="13"/>
      <c r="D996" s="160"/>
      <c r="E996" s="160"/>
      <c r="F996" s="160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60"/>
      <c r="Y996" s="160"/>
      <c r="Z996" s="160"/>
      <c r="AA996" s="160"/>
      <c r="AB996" s="160"/>
      <c r="AC996" s="160"/>
      <c r="AD996" s="160"/>
      <c r="AE996" s="160"/>
      <c r="AF996" s="160"/>
      <c r="AG996" s="160"/>
      <c r="AH996" s="160"/>
      <c r="AI996" s="160"/>
      <c r="AJ996" s="160"/>
      <c r="AK996" s="160"/>
      <c r="AL996" s="160"/>
      <c r="AM996" s="160"/>
      <c r="AN996" s="160"/>
      <c r="AO996" s="90"/>
      <c r="AP996" s="90"/>
      <c r="AQ996" s="90"/>
    </row>
    <row r="997" spans="3:43" ht="44.25" customHeight="1">
      <c r="C997" s="13"/>
      <c r="D997" s="160"/>
      <c r="E997" s="160"/>
      <c r="F997" s="160"/>
      <c r="G997" s="160"/>
      <c r="H997" s="160"/>
      <c r="I997" s="160"/>
      <c r="J997" s="160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60"/>
      <c r="Y997" s="160"/>
      <c r="Z997" s="160"/>
      <c r="AA997" s="160"/>
      <c r="AB997" s="160"/>
      <c r="AC997" s="160"/>
      <c r="AD997" s="160"/>
      <c r="AE997" s="160"/>
      <c r="AF997" s="160"/>
      <c r="AG997" s="160"/>
      <c r="AH997" s="160"/>
      <c r="AI997" s="160"/>
      <c r="AJ997" s="160"/>
      <c r="AK997" s="160"/>
      <c r="AL997" s="160"/>
      <c r="AM997" s="160"/>
      <c r="AN997" s="160"/>
      <c r="AO997" s="90"/>
      <c r="AP997" s="90"/>
      <c r="AQ997" s="90"/>
    </row>
    <row r="998" spans="3:43" ht="44.25" customHeight="1">
      <c r="C998" s="13"/>
      <c r="D998" s="160"/>
      <c r="E998" s="160"/>
      <c r="F998" s="160"/>
      <c r="G998" s="160"/>
      <c r="H998" s="160"/>
      <c r="I998" s="160"/>
      <c r="J998" s="160"/>
      <c r="K998" s="160"/>
      <c r="L998" s="160"/>
      <c r="M998" s="160"/>
      <c r="N998" s="160"/>
      <c r="O998" s="160"/>
      <c r="P998" s="160"/>
      <c r="Q998" s="160"/>
      <c r="R998" s="160"/>
      <c r="S998" s="160"/>
      <c r="T998" s="160"/>
      <c r="U998" s="160"/>
      <c r="V998" s="160"/>
      <c r="W998" s="160"/>
      <c r="X998" s="160"/>
      <c r="Y998" s="160"/>
      <c r="Z998" s="160"/>
      <c r="AA998" s="160"/>
      <c r="AB998" s="160"/>
      <c r="AC998" s="160"/>
      <c r="AD998" s="160"/>
      <c r="AE998" s="160"/>
      <c r="AF998" s="160"/>
      <c r="AG998" s="160"/>
      <c r="AH998" s="160"/>
      <c r="AI998" s="160"/>
      <c r="AJ998" s="160"/>
      <c r="AK998" s="160"/>
      <c r="AL998" s="160"/>
      <c r="AM998" s="160"/>
      <c r="AN998" s="160"/>
      <c r="AO998" s="90"/>
      <c r="AP998" s="90"/>
      <c r="AQ998" s="90"/>
    </row>
    <row r="999" spans="3:43" ht="44.25" customHeight="1">
      <c r="C999" s="13"/>
      <c r="D999" s="160"/>
      <c r="E999" s="160"/>
      <c r="F999" s="160"/>
      <c r="G999" s="160"/>
      <c r="H999" s="160"/>
      <c r="I999" s="160"/>
      <c r="J999" s="160"/>
      <c r="K999" s="160"/>
      <c r="L999" s="160"/>
      <c r="M999" s="160"/>
      <c r="N999" s="160"/>
      <c r="O999" s="160"/>
      <c r="P999" s="160"/>
      <c r="Q999" s="160"/>
      <c r="R999" s="160"/>
      <c r="S999" s="160"/>
      <c r="T999" s="160"/>
      <c r="U999" s="160"/>
      <c r="V999" s="160"/>
      <c r="W999" s="160"/>
      <c r="X999" s="160"/>
      <c r="Y999" s="160"/>
      <c r="Z999" s="160"/>
      <c r="AA999" s="160"/>
      <c r="AB999" s="160"/>
      <c r="AC999" s="160"/>
      <c r="AD999" s="160"/>
      <c r="AE999" s="160"/>
      <c r="AF999" s="160"/>
      <c r="AG999" s="160"/>
      <c r="AH999" s="160"/>
      <c r="AI999" s="160"/>
      <c r="AJ999" s="160"/>
      <c r="AK999" s="160"/>
      <c r="AL999" s="160"/>
      <c r="AM999" s="160"/>
      <c r="AN999" s="160"/>
      <c r="AO999" s="90"/>
      <c r="AP999" s="90"/>
      <c r="AQ999" s="90"/>
    </row>
    <row r="1000" spans="3:43" ht="44.25" customHeight="1">
      <c r="C1000" s="13"/>
      <c r="D1000" s="160"/>
      <c r="E1000" s="160"/>
      <c r="F1000" s="160"/>
      <c r="G1000" s="160"/>
      <c r="H1000" s="160"/>
      <c r="I1000" s="160"/>
      <c r="J1000" s="160"/>
      <c r="K1000" s="160"/>
      <c r="L1000" s="160"/>
      <c r="M1000" s="160"/>
      <c r="N1000" s="160"/>
      <c r="O1000" s="160"/>
      <c r="P1000" s="160"/>
      <c r="Q1000" s="160"/>
      <c r="R1000" s="160"/>
      <c r="S1000" s="160"/>
      <c r="T1000" s="160"/>
      <c r="U1000" s="160"/>
      <c r="V1000" s="160"/>
      <c r="W1000" s="160"/>
      <c r="X1000" s="160"/>
      <c r="Y1000" s="160"/>
      <c r="Z1000" s="160"/>
      <c r="AA1000" s="160"/>
      <c r="AB1000" s="160"/>
      <c r="AC1000" s="160"/>
      <c r="AD1000" s="160"/>
      <c r="AE1000" s="160"/>
      <c r="AF1000" s="160"/>
      <c r="AG1000" s="160"/>
      <c r="AH1000" s="160"/>
      <c r="AI1000" s="160"/>
      <c r="AJ1000" s="160"/>
      <c r="AK1000" s="160"/>
      <c r="AL1000" s="160"/>
      <c r="AM1000" s="160"/>
      <c r="AN1000" s="160"/>
      <c r="AO1000" s="90"/>
      <c r="AP1000" s="90"/>
      <c r="AQ1000" s="90"/>
    </row>
  </sheetData>
  <mergeCells count="6">
    <mergeCell ref="A19:A25"/>
    <mergeCell ref="B19:B25"/>
    <mergeCell ref="A27:A37"/>
    <mergeCell ref="B28:B37"/>
    <mergeCell ref="A39:A49"/>
    <mergeCell ref="B40:B49"/>
  </mergeCells>
  <hyperlinks>
    <hyperlink ref="AO51" r:id="rId1" display="+@suma(E50:AN50)" xr:uid="{00000000-0004-0000-0300-000000000000}"/>
    <hyperlink ref="AO52" r:id="rId2" display="+@suma(E51:AN51)" xr:uid="{00000000-0004-0000-0300-000001000000}"/>
  </hyperlinks>
  <pageMargins left="0.25" right="0.25" top="0.75" bottom="0.75" header="0.3" footer="0.3"/>
  <pageSetup paperSize="9" scale="10" fitToHeight="0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B9845-1B70-4963-B705-9C31B1973132}">
  <sheetPr>
    <pageSetUpPr fitToPage="1"/>
  </sheetPr>
  <dimension ref="A1:AQ991"/>
  <sheetViews>
    <sheetView tabSelected="1" topLeftCell="A34" zoomScale="40" zoomScaleNormal="40" workbookViewId="0">
      <selection activeCell="A2" sqref="A2:E45"/>
    </sheetView>
  </sheetViews>
  <sheetFormatPr defaultColWidth="14.42578125" defaultRowHeight="15" customHeight="1"/>
  <cols>
    <col min="1" max="1" width="14" customWidth="1"/>
    <col min="2" max="2" width="11.42578125" customWidth="1"/>
    <col min="3" max="3" width="129" customWidth="1"/>
    <col min="4" max="4" width="33.7109375" customWidth="1"/>
    <col min="5" max="40" width="30.7109375" customWidth="1"/>
    <col min="41" max="43" width="49.7109375" customWidth="1"/>
  </cols>
  <sheetData>
    <row r="1" spans="1:43" ht="4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238" t="s">
        <v>473</v>
      </c>
      <c r="S1" s="235"/>
      <c r="T1" s="235"/>
      <c r="U1" s="235"/>
      <c r="V1" s="235"/>
      <c r="W1" s="235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449" t="s">
        <v>2</v>
      </c>
      <c r="AO1" s="99"/>
      <c r="AP1" s="99"/>
      <c r="AQ1" s="99"/>
    </row>
    <row r="2" spans="1:43" ht="44.25" customHeight="1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90"/>
      <c r="AP2" s="90"/>
      <c r="AQ2" s="90"/>
    </row>
    <row r="3" spans="1:43" ht="45" customHeight="1">
      <c r="A3" s="160"/>
      <c r="B3" s="160"/>
      <c r="C3" s="240" t="s">
        <v>474</v>
      </c>
      <c r="D3" s="241" t="s">
        <v>475</v>
      </c>
      <c r="E3" s="241">
        <v>1</v>
      </c>
      <c r="F3" s="241">
        <f t="shared" ref="F3:AN3" si="0">+E3+1</f>
        <v>2</v>
      </c>
      <c r="G3" s="241">
        <f t="shared" si="0"/>
        <v>3</v>
      </c>
      <c r="H3" s="241">
        <f t="shared" si="0"/>
        <v>4</v>
      </c>
      <c r="I3" s="241">
        <f t="shared" si="0"/>
        <v>5</v>
      </c>
      <c r="J3" s="241">
        <f t="shared" si="0"/>
        <v>6</v>
      </c>
      <c r="K3" s="241">
        <f t="shared" si="0"/>
        <v>7</v>
      </c>
      <c r="L3" s="241">
        <f t="shared" si="0"/>
        <v>8</v>
      </c>
      <c r="M3" s="241">
        <f t="shared" si="0"/>
        <v>9</v>
      </c>
      <c r="N3" s="241">
        <f t="shared" si="0"/>
        <v>10</v>
      </c>
      <c r="O3" s="241">
        <f t="shared" si="0"/>
        <v>11</v>
      </c>
      <c r="P3" s="241">
        <f t="shared" si="0"/>
        <v>12</v>
      </c>
      <c r="Q3" s="241">
        <f t="shared" si="0"/>
        <v>13</v>
      </c>
      <c r="R3" s="241">
        <f t="shared" si="0"/>
        <v>14</v>
      </c>
      <c r="S3" s="241">
        <f t="shared" si="0"/>
        <v>15</v>
      </c>
      <c r="T3" s="241">
        <f t="shared" si="0"/>
        <v>16</v>
      </c>
      <c r="U3" s="241">
        <f t="shared" si="0"/>
        <v>17</v>
      </c>
      <c r="V3" s="241">
        <f t="shared" si="0"/>
        <v>18</v>
      </c>
      <c r="W3" s="241">
        <f t="shared" si="0"/>
        <v>19</v>
      </c>
      <c r="X3" s="241">
        <f t="shared" si="0"/>
        <v>20</v>
      </c>
      <c r="Y3" s="241">
        <f t="shared" si="0"/>
        <v>21</v>
      </c>
      <c r="Z3" s="241">
        <f t="shared" si="0"/>
        <v>22</v>
      </c>
      <c r="AA3" s="241">
        <f t="shared" si="0"/>
        <v>23</v>
      </c>
      <c r="AB3" s="241">
        <f t="shared" si="0"/>
        <v>24</v>
      </c>
      <c r="AC3" s="241">
        <f t="shared" si="0"/>
        <v>25</v>
      </c>
      <c r="AD3" s="241">
        <f t="shared" si="0"/>
        <v>26</v>
      </c>
      <c r="AE3" s="241">
        <f t="shared" si="0"/>
        <v>27</v>
      </c>
      <c r="AF3" s="241">
        <f t="shared" si="0"/>
        <v>28</v>
      </c>
      <c r="AG3" s="241">
        <f t="shared" si="0"/>
        <v>29</v>
      </c>
      <c r="AH3" s="241">
        <f t="shared" si="0"/>
        <v>30</v>
      </c>
      <c r="AI3" s="241">
        <f t="shared" si="0"/>
        <v>31</v>
      </c>
      <c r="AJ3" s="241">
        <f t="shared" si="0"/>
        <v>32</v>
      </c>
      <c r="AK3" s="241">
        <f t="shared" si="0"/>
        <v>33</v>
      </c>
      <c r="AL3" s="241">
        <f t="shared" si="0"/>
        <v>34</v>
      </c>
      <c r="AM3" s="241">
        <f t="shared" si="0"/>
        <v>35</v>
      </c>
      <c r="AN3" s="241">
        <f t="shared" si="0"/>
        <v>36</v>
      </c>
      <c r="AO3" s="90"/>
      <c r="AP3" s="90"/>
      <c r="AQ3" s="90"/>
    </row>
    <row r="4" spans="1:43" ht="45" customHeight="1">
      <c r="A4" s="160"/>
      <c r="B4" s="160"/>
      <c r="C4" s="242"/>
      <c r="D4" s="243" t="s">
        <v>476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509"/>
      <c r="AP4" s="509"/>
      <c r="AQ4" s="509"/>
    </row>
    <row r="5" spans="1:43" ht="45" customHeight="1">
      <c r="A5" s="160"/>
      <c r="B5" s="265"/>
      <c r="C5" s="240" t="s">
        <v>477</v>
      </c>
      <c r="D5" s="243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90"/>
      <c r="AP5" s="90"/>
      <c r="AQ5" s="90"/>
    </row>
    <row r="6" spans="1:43" ht="45" customHeight="1">
      <c r="A6" s="160"/>
      <c r="B6" s="160"/>
      <c r="C6" s="243" t="s">
        <v>478</v>
      </c>
      <c r="D6" s="245">
        <v>3359600</v>
      </c>
      <c r="E6" s="246">
        <v>3359600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112">
        <f>+D6</f>
        <v>3359600</v>
      </c>
      <c r="AP6" s="112">
        <f t="shared" ref="AP6:AP43" si="1">+SUM(E6:AN6)</f>
        <v>3359600</v>
      </c>
      <c r="AQ6" s="112">
        <f t="shared" ref="AQ6:AQ45" si="2">+AO6-AP6</f>
        <v>0</v>
      </c>
    </row>
    <row r="7" spans="1:43" ht="45" customHeight="1">
      <c r="A7" s="160"/>
      <c r="B7" s="160"/>
      <c r="C7" s="243" t="s">
        <v>456</v>
      </c>
      <c r="D7" s="245">
        <v>18165640</v>
      </c>
      <c r="E7" s="246">
        <f>+D7/36</f>
        <v>504601.11111111112</v>
      </c>
      <c r="F7" s="246">
        <f>+E7</f>
        <v>504601.11111111112</v>
      </c>
      <c r="G7" s="246">
        <f t="shared" ref="G7:AN7" si="3">+F7</f>
        <v>504601.11111111112</v>
      </c>
      <c r="H7" s="246">
        <f t="shared" si="3"/>
        <v>504601.11111111112</v>
      </c>
      <c r="I7" s="246">
        <f t="shared" si="3"/>
        <v>504601.11111111112</v>
      </c>
      <c r="J7" s="246">
        <f t="shared" si="3"/>
        <v>504601.11111111112</v>
      </c>
      <c r="K7" s="246">
        <f t="shared" si="3"/>
        <v>504601.11111111112</v>
      </c>
      <c r="L7" s="246">
        <f t="shared" si="3"/>
        <v>504601.11111111112</v>
      </c>
      <c r="M7" s="246">
        <f t="shared" si="3"/>
        <v>504601.11111111112</v>
      </c>
      <c r="N7" s="246">
        <f t="shared" si="3"/>
        <v>504601.11111111112</v>
      </c>
      <c r="O7" s="246">
        <f t="shared" si="3"/>
        <v>504601.11111111112</v>
      </c>
      <c r="P7" s="246">
        <f t="shared" si="3"/>
        <v>504601.11111111112</v>
      </c>
      <c r="Q7" s="246">
        <f t="shared" si="3"/>
        <v>504601.11111111112</v>
      </c>
      <c r="R7" s="246">
        <f t="shared" si="3"/>
        <v>504601.11111111112</v>
      </c>
      <c r="S7" s="246">
        <f t="shared" si="3"/>
        <v>504601.11111111112</v>
      </c>
      <c r="T7" s="246">
        <f t="shared" si="3"/>
        <v>504601.11111111112</v>
      </c>
      <c r="U7" s="246">
        <f t="shared" si="3"/>
        <v>504601.11111111112</v>
      </c>
      <c r="V7" s="246">
        <f t="shared" si="3"/>
        <v>504601.11111111112</v>
      </c>
      <c r="W7" s="246">
        <f t="shared" si="3"/>
        <v>504601.11111111112</v>
      </c>
      <c r="X7" s="246">
        <f t="shared" si="3"/>
        <v>504601.11111111112</v>
      </c>
      <c r="Y7" s="246">
        <f t="shared" si="3"/>
        <v>504601.11111111112</v>
      </c>
      <c r="Z7" s="246">
        <f t="shared" si="3"/>
        <v>504601.11111111112</v>
      </c>
      <c r="AA7" s="246">
        <f t="shared" si="3"/>
        <v>504601.11111111112</v>
      </c>
      <c r="AB7" s="246">
        <f t="shared" si="3"/>
        <v>504601.11111111112</v>
      </c>
      <c r="AC7" s="246">
        <f t="shared" si="3"/>
        <v>504601.11111111112</v>
      </c>
      <c r="AD7" s="246">
        <f t="shared" si="3"/>
        <v>504601.11111111112</v>
      </c>
      <c r="AE7" s="246">
        <f t="shared" si="3"/>
        <v>504601.11111111112</v>
      </c>
      <c r="AF7" s="246">
        <f t="shared" si="3"/>
        <v>504601.11111111112</v>
      </c>
      <c r="AG7" s="246">
        <f t="shared" si="3"/>
        <v>504601.11111111112</v>
      </c>
      <c r="AH7" s="246">
        <f t="shared" si="3"/>
        <v>504601.11111111112</v>
      </c>
      <c r="AI7" s="246">
        <f t="shared" si="3"/>
        <v>504601.11111111112</v>
      </c>
      <c r="AJ7" s="246">
        <f t="shared" si="3"/>
        <v>504601.11111111112</v>
      </c>
      <c r="AK7" s="246">
        <f t="shared" si="3"/>
        <v>504601.11111111112</v>
      </c>
      <c r="AL7" s="246">
        <f t="shared" si="3"/>
        <v>504601.11111111112</v>
      </c>
      <c r="AM7" s="246">
        <f t="shared" si="3"/>
        <v>504601.11111111112</v>
      </c>
      <c r="AN7" s="246">
        <f t="shared" si="3"/>
        <v>504601.11111111112</v>
      </c>
      <c r="AO7" s="112">
        <f>+D7</f>
        <v>18165640</v>
      </c>
      <c r="AP7" s="112">
        <f t="shared" si="1"/>
        <v>18165640.000000015</v>
      </c>
      <c r="AQ7" s="112">
        <f t="shared" si="2"/>
        <v>0</v>
      </c>
    </row>
    <row r="8" spans="1:43" ht="45" customHeight="1">
      <c r="A8" s="160"/>
      <c r="B8" s="160"/>
      <c r="C8" s="243" t="s">
        <v>457</v>
      </c>
      <c r="D8" s="245">
        <v>2126600</v>
      </c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6">
        <v>531650</v>
      </c>
      <c r="R8" s="246">
        <v>531650</v>
      </c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6">
        <v>531650</v>
      </c>
      <c r="AM8" s="246">
        <v>531650</v>
      </c>
      <c r="AN8" s="245"/>
      <c r="AO8" s="112">
        <f t="shared" ref="AO8:AO40" si="4">+D8</f>
        <v>2126600</v>
      </c>
      <c r="AP8" s="112">
        <f t="shared" si="1"/>
        <v>2126600</v>
      </c>
      <c r="AQ8" s="112">
        <f t="shared" si="2"/>
        <v>0</v>
      </c>
    </row>
    <row r="9" spans="1:43" ht="45" customHeight="1">
      <c r="A9" s="160"/>
      <c r="B9" s="266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7"/>
      <c r="AN9" s="247"/>
      <c r="AO9" s="112">
        <f t="shared" si="4"/>
        <v>0</v>
      </c>
      <c r="AP9" s="112">
        <f t="shared" si="1"/>
        <v>0</v>
      </c>
      <c r="AQ9" s="112">
        <f t="shared" si="2"/>
        <v>0</v>
      </c>
    </row>
    <row r="10" spans="1:43" ht="45" customHeight="1">
      <c r="A10" s="510" t="s">
        <v>479</v>
      </c>
      <c r="B10" s="461" t="s">
        <v>480</v>
      </c>
      <c r="C10" s="248" t="s">
        <v>25</v>
      </c>
      <c r="D10" s="249">
        <v>15649043.4</v>
      </c>
      <c r="E10" s="249"/>
      <c r="F10" s="249"/>
      <c r="G10" s="249"/>
      <c r="H10" s="249"/>
      <c r="I10" s="250">
        <v>5216347.8</v>
      </c>
      <c r="J10" s="250">
        <v>5216347.8</v>
      </c>
      <c r="K10" s="250">
        <v>5216347.8</v>
      </c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49"/>
      <c r="AJ10" s="249"/>
      <c r="AK10" s="249"/>
      <c r="AL10" s="249"/>
      <c r="AM10" s="249"/>
      <c r="AN10" s="249"/>
      <c r="AO10" s="112">
        <f t="shared" si="4"/>
        <v>15649043.4</v>
      </c>
      <c r="AP10" s="458">
        <f t="shared" si="1"/>
        <v>15649043.399999999</v>
      </c>
      <c r="AQ10" s="112">
        <f t="shared" si="2"/>
        <v>0</v>
      </c>
    </row>
    <row r="11" spans="1:43" ht="45" customHeight="1">
      <c r="A11" s="511"/>
      <c r="B11" s="462"/>
      <c r="C11" s="248" t="s">
        <v>38</v>
      </c>
      <c r="D11" s="249">
        <v>3347582.8000000003</v>
      </c>
      <c r="E11" s="249"/>
      <c r="F11" s="250"/>
      <c r="G11" s="250">
        <v>3347582.8000000003</v>
      </c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  <c r="AM11" s="249"/>
      <c r="AN11" s="249"/>
      <c r="AO11" s="112">
        <f t="shared" si="4"/>
        <v>3347582.8000000003</v>
      </c>
      <c r="AP11" s="458">
        <f t="shared" si="1"/>
        <v>3347582.8000000003</v>
      </c>
      <c r="AQ11" s="112">
        <f t="shared" si="2"/>
        <v>0</v>
      </c>
    </row>
    <row r="12" spans="1:43" ht="45" customHeight="1">
      <c r="A12" s="511"/>
      <c r="B12" s="462"/>
      <c r="C12" s="248" t="s">
        <v>50</v>
      </c>
      <c r="D12" s="249">
        <v>6784320</v>
      </c>
      <c r="E12" s="249"/>
      <c r="F12" s="250"/>
      <c r="G12" s="250">
        <v>6784320</v>
      </c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249"/>
      <c r="AN12" s="249"/>
      <c r="AO12" s="112">
        <f t="shared" si="4"/>
        <v>6784320</v>
      </c>
      <c r="AP12" s="458">
        <f t="shared" si="1"/>
        <v>6784320</v>
      </c>
      <c r="AQ12" s="112">
        <f t="shared" si="2"/>
        <v>0</v>
      </c>
    </row>
    <row r="13" spans="1:43" ht="45" customHeight="1">
      <c r="A13" s="511"/>
      <c r="B13" s="462"/>
      <c r="C13" s="248" t="s">
        <v>57</v>
      </c>
      <c r="D13" s="249">
        <v>4157100</v>
      </c>
      <c r="E13" s="249"/>
      <c r="F13" s="249"/>
      <c r="G13" s="250">
        <v>2078550</v>
      </c>
      <c r="H13" s="250">
        <v>2078550</v>
      </c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112">
        <f t="shared" si="4"/>
        <v>4157100</v>
      </c>
      <c r="AP13" s="458">
        <f t="shared" si="1"/>
        <v>4157100</v>
      </c>
      <c r="AQ13" s="112">
        <f t="shared" si="2"/>
        <v>0</v>
      </c>
    </row>
    <row r="14" spans="1:43" ht="45" customHeight="1">
      <c r="A14" s="511"/>
      <c r="B14" s="462"/>
      <c r="C14" s="248" t="s">
        <v>481</v>
      </c>
      <c r="D14" s="249">
        <f>312150+2358480</f>
        <v>2670630</v>
      </c>
      <c r="E14" s="249"/>
      <c r="F14" s="249"/>
      <c r="G14" s="249"/>
      <c r="H14" s="249"/>
      <c r="I14" s="250">
        <v>156075</v>
      </c>
      <c r="J14" s="250">
        <v>156075</v>
      </c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52">
        <f>2358480/3</f>
        <v>786160</v>
      </c>
      <c r="AM14" s="252">
        <f>+AL14</f>
        <v>786160</v>
      </c>
      <c r="AN14" s="252">
        <f>+AM14</f>
        <v>786160</v>
      </c>
      <c r="AO14" s="112">
        <f t="shared" si="4"/>
        <v>2670630</v>
      </c>
      <c r="AP14" s="458">
        <f t="shared" si="1"/>
        <v>2670630</v>
      </c>
      <c r="AQ14" s="112">
        <f t="shared" si="2"/>
        <v>0</v>
      </c>
    </row>
    <row r="15" spans="1:43" ht="45" customHeight="1">
      <c r="A15" s="511"/>
      <c r="B15" s="462"/>
      <c r="C15" s="251" t="s">
        <v>482</v>
      </c>
      <c r="D15" s="249">
        <v>273105358</v>
      </c>
      <c r="E15" s="249"/>
      <c r="F15" s="249"/>
      <c r="G15" s="249"/>
      <c r="H15" s="249"/>
      <c r="I15" s="252">
        <f>+D15/32</f>
        <v>8534542.4375</v>
      </c>
      <c r="J15" s="250">
        <f>+I15</f>
        <v>8534542.4375</v>
      </c>
      <c r="K15" s="250">
        <f t="shared" ref="K15:AN15" si="5">+J15</f>
        <v>8534542.4375</v>
      </c>
      <c r="L15" s="250">
        <f t="shared" si="5"/>
        <v>8534542.4375</v>
      </c>
      <c r="M15" s="250">
        <f t="shared" si="5"/>
        <v>8534542.4375</v>
      </c>
      <c r="N15" s="250">
        <f t="shared" si="5"/>
        <v>8534542.4375</v>
      </c>
      <c r="O15" s="250">
        <f t="shared" si="5"/>
        <v>8534542.4375</v>
      </c>
      <c r="P15" s="250">
        <f t="shared" si="5"/>
        <v>8534542.4375</v>
      </c>
      <c r="Q15" s="250">
        <f t="shared" si="5"/>
        <v>8534542.4375</v>
      </c>
      <c r="R15" s="250">
        <f t="shared" si="5"/>
        <v>8534542.4375</v>
      </c>
      <c r="S15" s="250">
        <f t="shared" si="5"/>
        <v>8534542.4375</v>
      </c>
      <c r="T15" s="250">
        <f t="shared" si="5"/>
        <v>8534542.4375</v>
      </c>
      <c r="U15" s="250">
        <f t="shared" si="5"/>
        <v>8534542.4375</v>
      </c>
      <c r="V15" s="250">
        <f t="shared" si="5"/>
        <v>8534542.4375</v>
      </c>
      <c r="W15" s="250">
        <f t="shared" si="5"/>
        <v>8534542.4375</v>
      </c>
      <c r="X15" s="250">
        <f t="shared" si="5"/>
        <v>8534542.4375</v>
      </c>
      <c r="Y15" s="250">
        <f t="shared" si="5"/>
        <v>8534542.4375</v>
      </c>
      <c r="Z15" s="250">
        <f t="shared" si="5"/>
        <v>8534542.4375</v>
      </c>
      <c r="AA15" s="250">
        <f t="shared" si="5"/>
        <v>8534542.4375</v>
      </c>
      <c r="AB15" s="250">
        <f t="shared" si="5"/>
        <v>8534542.4375</v>
      </c>
      <c r="AC15" s="250">
        <f t="shared" si="5"/>
        <v>8534542.4375</v>
      </c>
      <c r="AD15" s="250">
        <f t="shared" si="5"/>
        <v>8534542.4375</v>
      </c>
      <c r="AE15" s="250">
        <f t="shared" si="5"/>
        <v>8534542.4375</v>
      </c>
      <c r="AF15" s="250">
        <f t="shared" si="5"/>
        <v>8534542.4375</v>
      </c>
      <c r="AG15" s="250">
        <f t="shared" si="5"/>
        <v>8534542.4375</v>
      </c>
      <c r="AH15" s="250">
        <f t="shared" si="5"/>
        <v>8534542.4375</v>
      </c>
      <c r="AI15" s="250">
        <f t="shared" si="5"/>
        <v>8534542.4375</v>
      </c>
      <c r="AJ15" s="250">
        <f t="shared" si="5"/>
        <v>8534542.4375</v>
      </c>
      <c r="AK15" s="250">
        <f t="shared" si="5"/>
        <v>8534542.4375</v>
      </c>
      <c r="AL15" s="250">
        <f t="shared" si="5"/>
        <v>8534542.4375</v>
      </c>
      <c r="AM15" s="250">
        <f t="shared" si="5"/>
        <v>8534542.4375</v>
      </c>
      <c r="AN15" s="250">
        <f t="shared" si="5"/>
        <v>8534542.4375</v>
      </c>
      <c r="AO15" s="112">
        <f t="shared" si="4"/>
        <v>273105358</v>
      </c>
      <c r="AP15" s="458">
        <f>+SUM(E15:AN15)</f>
        <v>273105358</v>
      </c>
      <c r="AQ15" s="112">
        <f t="shared" si="2"/>
        <v>0</v>
      </c>
    </row>
    <row r="16" spans="1:43" ht="45" customHeight="1">
      <c r="A16" s="511"/>
      <c r="B16" s="463"/>
      <c r="C16" s="248" t="s">
        <v>483</v>
      </c>
      <c r="D16" s="249">
        <v>6980160</v>
      </c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50">
        <f>+D16/3</f>
        <v>2326720</v>
      </c>
      <c r="AM16" s="250">
        <f>+AL16</f>
        <v>2326720</v>
      </c>
      <c r="AN16" s="250">
        <f>+AM16</f>
        <v>2326720</v>
      </c>
      <c r="AO16" s="112">
        <f t="shared" si="4"/>
        <v>6980160</v>
      </c>
      <c r="AP16" s="458">
        <f t="shared" si="1"/>
        <v>6980160</v>
      </c>
      <c r="AQ16" s="112">
        <f t="shared" si="2"/>
        <v>0</v>
      </c>
    </row>
    <row r="17" spans="1:43" ht="45" customHeight="1">
      <c r="A17" s="160"/>
      <c r="B17" s="160"/>
      <c r="C17" s="160"/>
      <c r="D17" s="159">
        <f>SUM(D10:D16)</f>
        <v>312694194.19999999</v>
      </c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12">
        <f t="shared" si="4"/>
        <v>312694194.19999999</v>
      </c>
      <c r="AP17" s="112">
        <f t="shared" si="1"/>
        <v>0</v>
      </c>
      <c r="AQ17" s="112">
        <f t="shared" si="2"/>
        <v>312694194.19999999</v>
      </c>
    </row>
    <row r="18" spans="1:43" ht="45" customHeight="1">
      <c r="A18" s="512" t="s">
        <v>484</v>
      </c>
      <c r="B18" s="267"/>
      <c r="C18" s="253" t="s">
        <v>485</v>
      </c>
      <c r="D18" s="254">
        <v>284200</v>
      </c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5">
        <v>284200</v>
      </c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112">
        <f t="shared" si="4"/>
        <v>284200</v>
      </c>
      <c r="AP18" s="112">
        <f t="shared" si="1"/>
        <v>284200</v>
      </c>
      <c r="AQ18" s="112">
        <f t="shared" si="2"/>
        <v>0</v>
      </c>
    </row>
    <row r="19" spans="1:43" ht="45" customHeight="1">
      <c r="A19" s="511"/>
      <c r="B19" s="464" t="s">
        <v>486</v>
      </c>
      <c r="C19" s="253" t="s">
        <v>25</v>
      </c>
      <c r="D19" s="254">
        <v>31298086.800000001</v>
      </c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5">
        <v>7824521.7000000002</v>
      </c>
      <c r="AB19" s="255">
        <v>7824521.7000000002</v>
      </c>
      <c r="AC19" s="255">
        <v>7824521.7000000002</v>
      </c>
      <c r="AD19" s="255">
        <v>7824521.7000000002</v>
      </c>
      <c r="AE19" s="254"/>
      <c r="AF19" s="254"/>
      <c r="AG19" s="254"/>
      <c r="AH19" s="254"/>
      <c r="AI19" s="254"/>
      <c r="AJ19" s="254"/>
      <c r="AK19" s="254"/>
      <c r="AL19" s="254"/>
      <c r="AM19" s="254"/>
      <c r="AN19" s="254"/>
      <c r="AO19" s="112">
        <f t="shared" si="4"/>
        <v>31298086.800000001</v>
      </c>
      <c r="AP19" s="112">
        <f t="shared" si="1"/>
        <v>31298086.800000001</v>
      </c>
      <c r="AQ19" s="112">
        <f t="shared" si="2"/>
        <v>0</v>
      </c>
    </row>
    <row r="20" spans="1:43" ht="45" customHeight="1">
      <c r="A20" s="511"/>
      <c r="B20" s="465"/>
      <c r="C20" s="253" t="s">
        <v>38</v>
      </c>
      <c r="D20" s="254">
        <v>6695165.6000000006</v>
      </c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5">
        <v>1673791.4000000001</v>
      </c>
      <c r="Y20" s="255">
        <v>1673791.4000000001</v>
      </c>
      <c r="Z20" s="255">
        <v>1673791.4000000001</v>
      </c>
      <c r="AA20" s="255">
        <v>1673791.4000000001</v>
      </c>
      <c r="AB20" s="254"/>
      <c r="AC20" s="254"/>
      <c r="AD20" s="254"/>
      <c r="AE20" s="254"/>
      <c r="AF20" s="254"/>
      <c r="AG20" s="254"/>
      <c r="AH20" s="254"/>
      <c r="AI20" s="254"/>
      <c r="AJ20" s="254"/>
      <c r="AK20" s="254"/>
      <c r="AL20" s="254"/>
      <c r="AM20" s="254"/>
      <c r="AN20" s="254"/>
      <c r="AO20" s="112">
        <f t="shared" si="4"/>
        <v>6695165.6000000006</v>
      </c>
      <c r="AP20" s="112">
        <f t="shared" si="1"/>
        <v>6695165.6000000006</v>
      </c>
      <c r="AQ20" s="112">
        <f t="shared" si="2"/>
        <v>0</v>
      </c>
    </row>
    <row r="21" spans="1:43" ht="45" customHeight="1">
      <c r="A21" s="511"/>
      <c r="B21" s="465"/>
      <c r="C21" s="253" t="s">
        <v>50</v>
      </c>
      <c r="D21" s="254">
        <v>13568640</v>
      </c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5">
        <v>3392160</v>
      </c>
      <c r="Y21" s="255">
        <v>3392160</v>
      </c>
      <c r="Z21" s="255">
        <v>3392160</v>
      </c>
      <c r="AA21" s="255">
        <v>3392160</v>
      </c>
      <c r="AB21" s="254"/>
      <c r="AC21" s="254"/>
      <c r="AD21" s="254"/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112">
        <f t="shared" si="4"/>
        <v>13568640</v>
      </c>
      <c r="AP21" s="112">
        <f t="shared" si="1"/>
        <v>13568640</v>
      </c>
      <c r="AQ21" s="112">
        <f t="shared" si="2"/>
        <v>0</v>
      </c>
    </row>
    <row r="22" spans="1:43" ht="45" customHeight="1">
      <c r="A22" s="511"/>
      <c r="B22" s="465"/>
      <c r="C22" s="253" t="s">
        <v>57</v>
      </c>
      <c r="D22" s="254">
        <v>8314200</v>
      </c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5">
        <v>2078550</v>
      </c>
      <c r="AA22" s="255">
        <v>2078550</v>
      </c>
      <c r="AB22" s="255">
        <v>2078550</v>
      </c>
      <c r="AC22" s="255">
        <v>2078550</v>
      </c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112">
        <f t="shared" si="4"/>
        <v>8314200</v>
      </c>
      <c r="AP22" s="112">
        <f t="shared" si="1"/>
        <v>8314200</v>
      </c>
      <c r="AQ22" s="112">
        <f t="shared" si="2"/>
        <v>0</v>
      </c>
    </row>
    <row r="23" spans="1:43" ht="45" customHeight="1">
      <c r="A23" s="511"/>
      <c r="B23" s="465"/>
      <c r="C23" s="253" t="s">
        <v>63</v>
      </c>
      <c r="D23" s="254">
        <f>624300+383253</f>
        <v>1007553</v>
      </c>
      <c r="E23" s="254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5">
        <f>+D23/2</f>
        <v>503776.5</v>
      </c>
      <c r="AF23" s="255">
        <f>+AE23</f>
        <v>503776.5</v>
      </c>
      <c r="AG23" s="254"/>
      <c r="AH23" s="254"/>
      <c r="AI23" s="254"/>
      <c r="AJ23" s="254"/>
      <c r="AK23" s="254"/>
      <c r="AL23" s="254"/>
      <c r="AM23" s="254"/>
      <c r="AN23" s="254"/>
      <c r="AO23" s="112">
        <f t="shared" si="4"/>
        <v>1007553</v>
      </c>
      <c r="AP23" s="112">
        <f t="shared" si="1"/>
        <v>1007553</v>
      </c>
      <c r="AQ23" s="112">
        <f t="shared" si="2"/>
        <v>0</v>
      </c>
    </row>
    <row r="24" spans="1:43" ht="45" customHeight="1">
      <c r="A24" s="511"/>
      <c r="B24" s="465"/>
      <c r="C24" s="256" t="s">
        <v>487</v>
      </c>
      <c r="D24" s="254">
        <v>44379621</v>
      </c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5">
        <f>+D24/6</f>
        <v>7396603.5</v>
      </c>
      <c r="Y24" s="255">
        <f>+X24</f>
        <v>7396603.5</v>
      </c>
      <c r="Z24" s="255">
        <f>+Y24</f>
        <v>7396603.5</v>
      </c>
      <c r="AA24" s="255">
        <f>+Z24</f>
        <v>7396603.5</v>
      </c>
      <c r="AB24" s="255">
        <f>+AA24</f>
        <v>7396603.5</v>
      </c>
      <c r="AC24" s="255">
        <f>+AB24</f>
        <v>7396603.5</v>
      </c>
      <c r="AD24" s="254"/>
      <c r="AE24" s="254"/>
      <c r="AF24" s="254"/>
      <c r="AG24" s="254"/>
      <c r="AH24" s="254"/>
      <c r="AI24" s="254"/>
      <c r="AJ24" s="254"/>
      <c r="AK24" s="254"/>
      <c r="AL24" s="254"/>
      <c r="AM24" s="254"/>
      <c r="AN24" s="254"/>
      <c r="AO24" s="112">
        <f t="shared" si="4"/>
        <v>44379621</v>
      </c>
      <c r="AP24" s="112">
        <f t="shared" si="1"/>
        <v>44379621</v>
      </c>
      <c r="AQ24" s="112">
        <f t="shared" si="2"/>
        <v>0</v>
      </c>
    </row>
    <row r="25" spans="1:43" ht="45" customHeight="1">
      <c r="A25" s="511"/>
      <c r="B25" s="465"/>
      <c r="C25" s="256" t="s">
        <v>488</v>
      </c>
      <c r="D25" s="254">
        <v>3451000</v>
      </c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5">
        <f>+D25/2</f>
        <v>1725500</v>
      </c>
      <c r="AC25" s="255">
        <f>+AB25</f>
        <v>1725500</v>
      </c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112">
        <f t="shared" si="4"/>
        <v>3451000</v>
      </c>
      <c r="AP25" s="112">
        <f t="shared" si="1"/>
        <v>3451000</v>
      </c>
      <c r="AQ25" s="112">
        <f t="shared" si="2"/>
        <v>0</v>
      </c>
    </row>
    <row r="26" spans="1:43" ht="45" customHeight="1">
      <c r="A26" s="511"/>
      <c r="B26" s="465"/>
      <c r="C26" s="253" t="s">
        <v>489</v>
      </c>
      <c r="D26" s="254">
        <v>2200123.6549999998</v>
      </c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5">
        <v>550030.91374999995</v>
      </c>
      <c r="AE26" s="255">
        <v>550030.91374999995</v>
      </c>
      <c r="AF26" s="255">
        <v>550030.91374999995</v>
      </c>
      <c r="AG26" s="255">
        <v>550030.91374999995</v>
      </c>
      <c r="AH26" s="254"/>
      <c r="AI26" s="254"/>
      <c r="AJ26" s="254"/>
      <c r="AK26" s="254"/>
      <c r="AL26" s="254"/>
      <c r="AM26" s="254"/>
      <c r="AN26" s="254"/>
      <c r="AO26" s="112">
        <f t="shared" si="4"/>
        <v>2200123.6549999998</v>
      </c>
      <c r="AP26" s="112">
        <f t="shared" si="1"/>
        <v>2200123.6549999998</v>
      </c>
      <c r="AQ26" s="112">
        <f t="shared" si="2"/>
        <v>0</v>
      </c>
    </row>
    <row r="27" spans="1:43" ht="45" customHeight="1">
      <c r="A27" s="511"/>
      <c r="B27" s="465"/>
      <c r="C27" s="253" t="s">
        <v>483</v>
      </c>
      <c r="D27" s="254">
        <v>2326720</v>
      </c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5">
        <f>+D27/3</f>
        <v>775573.33333333337</v>
      </c>
      <c r="AH27" s="255">
        <f>+AG27</f>
        <v>775573.33333333337</v>
      </c>
      <c r="AI27" s="255">
        <f>+AH27</f>
        <v>775573.33333333337</v>
      </c>
      <c r="AJ27" s="254"/>
      <c r="AK27" s="254"/>
      <c r="AL27" s="254"/>
      <c r="AM27" s="254"/>
      <c r="AN27" s="254"/>
      <c r="AO27" s="112">
        <f t="shared" si="4"/>
        <v>2326720</v>
      </c>
      <c r="AP27" s="112">
        <f t="shared" si="1"/>
        <v>2326720</v>
      </c>
      <c r="AQ27" s="112">
        <f t="shared" si="2"/>
        <v>0</v>
      </c>
    </row>
    <row r="28" spans="1:43" ht="45" customHeight="1">
      <c r="A28" s="511"/>
      <c r="B28" s="466"/>
      <c r="C28" s="253" t="s">
        <v>490</v>
      </c>
      <c r="D28" s="254">
        <v>6582309.3599999994</v>
      </c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5">
        <v>1645577.3399999999</v>
      </c>
      <c r="AG28" s="255">
        <v>1645577.3399999999</v>
      </c>
      <c r="AH28" s="255">
        <v>1645577.3399999999</v>
      </c>
      <c r="AI28" s="255">
        <v>1645577.3399999999</v>
      </c>
      <c r="AJ28" s="254"/>
      <c r="AK28" s="254"/>
      <c r="AL28" s="254"/>
      <c r="AM28" s="254"/>
      <c r="AN28" s="254"/>
      <c r="AO28" s="112">
        <f t="shared" si="4"/>
        <v>6582309.3599999994</v>
      </c>
      <c r="AP28" s="112">
        <f t="shared" si="1"/>
        <v>6582309.3599999994</v>
      </c>
      <c r="AQ28" s="112">
        <f t="shared" si="2"/>
        <v>0</v>
      </c>
    </row>
    <row r="29" spans="1:43" ht="45" customHeight="1">
      <c r="A29" s="160"/>
      <c r="B29" s="268"/>
      <c r="C29" s="160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12">
        <f t="shared" si="4"/>
        <v>0</v>
      </c>
      <c r="AP29" s="112">
        <f t="shared" si="1"/>
        <v>0</v>
      </c>
      <c r="AQ29" s="112">
        <f t="shared" si="2"/>
        <v>0</v>
      </c>
    </row>
    <row r="30" spans="1:43" ht="45" customHeight="1">
      <c r="A30" s="513" t="s">
        <v>491</v>
      </c>
      <c r="B30" s="514"/>
      <c r="C30" s="257" t="s">
        <v>485</v>
      </c>
      <c r="D30" s="258">
        <v>295800</v>
      </c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258"/>
      <c r="R30" s="258"/>
      <c r="S30" s="258"/>
      <c r="T30" s="258"/>
      <c r="U30" s="258"/>
      <c r="V30" s="258"/>
      <c r="W30" s="258"/>
      <c r="X30" s="258"/>
      <c r="Y30" s="258"/>
      <c r="Z30" s="258"/>
      <c r="AA30" s="258"/>
      <c r="AB30" s="258"/>
      <c r="AC30" s="259">
        <v>295800</v>
      </c>
      <c r="AD30" s="258"/>
      <c r="AE30" s="258"/>
      <c r="AF30" s="258"/>
      <c r="AG30" s="258"/>
      <c r="AH30" s="258"/>
      <c r="AI30" s="258"/>
      <c r="AJ30" s="258"/>
      <c r="AK30" s="258"/>
      <c r="AL30" s="258"/>
      <c r="AM30" s="258"/>
      <c r="AN30" s="258"/>
      <c r="AO30" s="112">
        <f t="shared" si="4"/>
        <v>295800</v>
      </c>
      <c r="AP30" s="112">
        <f t="shared" si="1"/>
        <v>295800</v>
      </c>
      <c r="AQ30" s="112">
        <f t="shared" si="2"/>
        <v>0</v>
      </c>
    </row>
    <row r="31" spans="1:43" ht="45" customHeight="1">
      <c r="A31" s="515"/>
      <c r="B31" s="516" t="s">
        <v>492</v>
      </c>
      <c r="C31" s="257" t="s">
        <v>25</v>
      </c>
      <c r="D31" s="258">
        <v>31298086.800000001</v>
      </c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  <c r="V31" s="258"/>
      <c r="W31" s="258"/>
      <c r="X31" s="258"/>
      <c r="Y31" s="258"/>
      <c r="Z31" s="258"/>
      <c r="AA31" s="258"/>
      <c r="AB31" s="258"/>
      <c r="AC31" s="258"/>
      <c r="AD31" s="258"/>
      <c r="AE31" s="258"/>
      <c r="AF31" s="259">
        <v>7824521.7000000002</v>
      </c>
      <c r="AG31" s="259">
        <v>7824521.7000000002</v>
      </c>
      <c r="AH31" s="259">
        <v>7824521.7000000002</v>
      </c>
      <c r="AI31" s="259">
        <v>7824521.7000000002</v>
      </c>
      <c r="AJ31" s="258"/>
      <c r="AK31" s="258"/>
      <c r="AL31" s="258"/>
      <c r="AM31" s="258"/>
      <c r="AN31" s="258"/>
      <c r="AO31" s="112">
        <f t="shared" si="4"/>
        <v>31298086.800000001</v>
      </c>
      <c r="AP31" s="112">
        <f t="shared" si="1"/>
        <v>31298086.800000001</v>
      </c>
      <c r="AQ31" s="112">
        <f t="shared" si="2"/>
        <v>0</v>
      </c>
    </row>
    <row r="32" spans="1:43" ht="45" customHeight="1">
      <c r="A32" s="515"/>
      <c r="B32" s="517"/>
      <c r="C32" s="257" t="s">
        <v>38</v>
      </c>
      <c r="D32" s="258">
        <v>6695165.6000000006</v>
      </c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258"/>
      <c r="S32" s="258"/>
      <c r="T32" s="258"/>
      <c r="U32" s="258"/>
      <c r="V32" s="258"/>
      <c r="W32" s="258"/>
      <c r="X32" s="258"/>
      <c r="Y32" s="258"/>
      <c r="Z32" s="258"/>
      <c r="AA32" s="258"/>
      <c r="AB32" s="258"/>
      <c r="AC32" s="259">
        <v>1673791.4000000001</v>
      </c>
      <c r="AD32" s="259">
        <v>1673791.4000000001</v>
      </c>
      <c r="AE32" s="259">
        <v>1673791.4000000001</v>
      </c>
      <c r="AF32" s="259">
        <v>1673791.4000000001</v>
      </c>
      <c r="AG32" s="258"/>
      <c r="AH32" s="258"/>
      <c r="AI32" s="258"/>
      <c r="AJ32" s="258"/>
      <c r="AK32" s="258"/>
      <c r="AL32" s="258"/>
      <c r="AM32" s="258"/>
      <c r="AN32" s="258"/>
      <c r="AO32" s="112">
        <f t="shared" si="4"/>
        <v>6695165.6000000006</v>
      </c>
      <c r="AP32" s="112">
        <f t="shared" si="1"/>
        <v>6695165.6000000006</v>
      </c>
      <c r="AQ32" s="112">
        <f t="shared" si="2"/>
        <v>0</v>
      </c>
    </row>
    <row r="33" spans="1:43" ht="45" customHeight="1">
      <c r="A33" s="515"/>
      <c r="B33" s="517"/>
      <c r="C33" s="257" t="s">
        <v>50</v>
      </c>
      <c r="D33" s="258">
        <v>13568640</v>
      </c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258"/>
      <c r="AB33" s="258"/>
      <c r="AC33" s="259">
        <v>3392160</v>
      </c>
      <c r="AD33" s="259">
        <v>3392160</v>
      </c>
      <c r="AE33" s="259">
        <v>3392160</v>
      </c>
      <c r="AF33" s="259">
        <v>3392160</v>
      </c>
      <c r="AG33" s="258"/>
      <c r="AH33" s="258"/>
      <c r="AI33" s="258"/>
      <c r="AJ33" s="258"/>
      <c r="AK33" s="258"/>
      <c r="AL33" s="258"/>
      <c r="AM33" s="258"/>
      <c r="AN33" s="258"/>
      <c r="AO33" s="112">
        <f t="shared" si="4"/>
        <v>13568640</v>
      </c>
      <c r="AP33" s="112">
        <f t="shared" si="1"/>
        <v>13568640</v>
      </c>
      <c r="AQ33" s="112">
        <f t="shared" si="2"/>
        <v>0</v>
      </c>
    </row>
    <row r="34" spans="1:43" ht="45" customHeight="1">
      <c r="A34" s="515"/>
      <c r="B34" s="517"/>
      <c r="C34" s="257" t="s">
        <v>57</v>
      </c>
      <c r="D34" s="258">
        <v>8314200</v>
      </c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  <c r="W34" s="258"/>
      <c r="X34" s="258"/>
      <c r="Y34" s="258"/>
      <c r="Z34" s="258"/>
      <c r="AA34" s="258"/>
      <c r="AB34" s="258"/>
      <c r="AC34" s="258"/>
      <c r="AD34" s="258"/>
      <c r="AE34" s="259">
        <v>2078550</v>
      </c>
      <c r="AF34" s="259">
        <v>2078550</v>
      </c>
      <c r="AG34" s="259">
        <v>2078550</v>
      </c>
      <c r="AH34" s="259">
        <v>2078550</v>
      </c>
      <c r="AI34" s="258"/>
      <c r="AJ34" s="258"/>
      <c r="AK34" s="258"/>
      <c r="AL34" s="258"/>
      <c r="AM34" s="258"/>
      <c r="AN34" s="258"/>
      <c r="AO34" s="112">
        <f t="shared" si="4"/>
        <v>8314200</v>
      </c>
      <c r="AP34" s="112">
        <f t="shared" si="1"/>
        <v>8314200</v>
      </c>
      <c r="AQ34" s="112">
        <f t="shared" si="2"/>
        <v>0</v>
      </c>
    </row>
    <row r="35" spans="1:43" ht="45" customHeight="1">
      <c r="A35" s="515"/>
      <c r="B35" s="517"/>
      <c r="C35" s="257" t="s">
        <v>63</v>
      </c>
      <c r="D35" s="258">
        <f>624300+206367</f>
        <v>830667</v>
      </c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  <c r="AD35" s="258"/>
      <c r="AE35" s="258"/>
      <c r="AF35" s="258"/>
      <c r="AG35" s="258"/>
      <c r="AH35" s="258"/>
      <c r="AI35" s="258"/>
      <c r="AJ35" s="259">
        <f>+D35/2</f>
        <v>415333.5</v>
      </c>
      <c r="AK35" s="259">
        <f>+AJ35</f>
        <v>415333.5</v>
      </c>
      <c r="AL35" s="258"/>
      <c r="AM35" s="258"/>
      <c r="AN35" s="258"/>
      <c r="AO35" s="112">
        <f t="shared" si="4"/>
        <v>830667</v>
      </c>
      <c r="AP35" s="112">
        <f t="shared" si="1"/>
        <v>830667</v>
      </c>
      <c r="AQ35" s="112">
        <f t="shared" si="2"/>
        <v>0</v>
      </c>
    </row>
    <row r="36" spans="1:43" ht="45" customHeight="1">
      <c r="A36" s="515"/>
      <c r="B36" s="517"/>
      <c r="C36" s="260" t="s">
        <v>493</v>
      </c>
      <c r="D36" s="258">
        <f>23894719+2000</f>
        <v>23896719</v>
      </c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258"/>
      <c r="U36" s="258"/>
      <c r="V36" s="258"/>
      <c r="W36" s="258"/>
      <c r="X36" s="258"/>
      <c r="Y36" s="258"/>
      <c r="Z36" s="258"/>
      <c r="AA36" s="258"/>
      <c r="AB36" s="258"/>
      <c r="AC36" s="258"/>
      <c r="AD36" s="258"/>
      <c r="AE36" s="259">
        <f>+D36/5</f>
        <v>4779343.8</v>
      </c>
      <c r="AF36" s="259">
        <f>+AE36</f>
        <v>4779343.8</v>
      </c>
      <c r="AG36" s="259">
        <f>+AF36</f>
        <v>4779343.8</v>
      </c>
      <c r="AH36" s="259">
        <f>+AG36</f>
        <v>4779343.8</v>
      </c>
      <c r="AI36" s="259">
        <f>+AH36</f>
        <v>4779343.8</v>
      </c>
      <c r="AJ36" s="258"/>
      <c r="AK36" s="258"/>
      <c r="AL36" s="258"/>
      <c r="AM36" s="258"/>
      <c r="AN36" s="258"/>
      <c r="AO36" s="112">
        <f t="shared" si="4"/>
        <v>23896719</v>
      </c>
      <c r="AP36" s="112">
        <f t="shared" si="1"/>
        <v>23896719</v>
      </c>
      <c r="AQ36" s="112">
        <f t="shared" si="2"/>
        <v>0</v>
      </c>
    </row>
    <row r="37" spans="1:43" ht="45" customHeight="1">
      <c r="A37" s="515"/>
      <c r="B37" s="517"/>
      <c r="C37" s="260" t="s">
        <v>488</v>
      </c>
      <c r="D37" s="258">
        <v>7650000</v>
      </c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  <c r="R37" s="258"/>
      <c r="S37" s="258"/>
      <c r="T37" s="258"/>
      <c r="U37" s="258"/>
      <c r="V37" s="258"/>
      <c r="W37" s="258"/>
      <c r="X37" s="258"/>
      <c r="Y37" s="258"/>
      <c r="Z37" s="258"/>
      <c r="AA37" s="258"/>
      <c r="AB37" s="258"/>
      <c r="AC37" s="258"/>
      <c r="AD37" s="258"/>
      <c r="AE37" s="258"/>
      <c r="AF37" s="258"/>
      <c r="AG37" s="258"/>
      <c r="AH37" s="258"/>
      <c r="AI37" s="341">
        <f>+D37/3</f>
        <v>2550000</v>
      </c>
      <c r="AJ37" s="259">
        <f>+AI37</f>
        <v>2550000</v>
      </c>
      <c r="AK37" s="259">
        <f>+AJ37</f>
        <v>2550000</v>
      </c>
      <c r="AL37" s="258"/>
      <c r="AM37" s="258"/>
      <c r="AN37" s="258"/>
      <c r="AO37" s="112">
        <f t="shared" si="4"/>
        <v>7650000</v>
      </c>
      <c r="AP37" s="112">
        <f t="shared" si="1"/>
        <v>7650000</v>
      </c>
      <c r="AQ37" s="112">
        <f t="shared" si="2"/>
        <v>0</v>
      </c>
    </row>
    <row r="38" spans="1:43" ht="45" customHeight="1">
      <c r="A38" s="515"/>
      <c r="B38" s="517"/>
      <c r="C38" s="257" t="s">
        <v>494</v>
      </c>
      <c r="D38" s="258">
        <v>8936989.2300000004</v>
      </c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8"/>
      <c r="AA38" s="258"/>
      <c r="AB38" s="258"/>
      <c r="AC38" s="258"/>
      <c r="AD38" s="258"/>
      <c r="AE38" s="258"/>
      <c r="AF38" s="258"/>
      <c r="AG38" s="258"/>
      <c r="AH38" s="258"/>
      <c r="AI38" s="259">
        <v>1489498.2050000001</v>
      </c>
      <c r="AJ38" s="259">
        <v>1489498.2050000001</v>
      </c>
      <c r="AK38" s="259">
        <v>1489498.2050000001</v>
      </c>
      <c r="AL38" s="259">
        <v>1489498.2050000001</v>
      </c>
      <c r="AM38" s="259">
        <v>1489498.2050000001</v>
      </c>
      <c r="AN38" s="259">
        <v>1489498.2050000001</v>
      </c>
      <c r="AO38" s="112">
        <f t="shared" si="4"/>
        <v>8936989.2300000004</v>
      </c>
      <c r="AP38" s="112">
        <f t="shared" si="1"/>
        <v>8936989.2300000004</v>
      </c>
      <c r="AQ38" s="112">
        <f t="shared" si="2"/>
        <v>0</v>
      </c>
    </row>
    <row r="39" spans="1:43" ht="45" customHeight="1">
      <c r="A39" s="515"/>
      <c r="B39" s="517"/>
      <c r="C39" s="257" t="s">
        <v>495</v>
      </c>
      <c r="D39" s="258">
        <v>2326720</v>
      </c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  <c r="AD39" s="258"/>
      <c r="AE39" s="258"/>
      <c r="AF39" s="258"/>
      <c r="AG39" s="258"/>
      <c r="AH39" s="258"/>
      <c r="AI39" s="258"/>
      <c r="AJ39" s="258"/>
      <c r="AK39" s="258"/>
      <c r="AL39" s="259">
        <f>+D39/3</f>
        <v>775573.33333333337</v>
      </c>
      <c r="AM39" s="259">
        <f>+AL39</f>
        <v>775573.33333333337</v>
      </c>
      <c r="AN39" s="259">
        <f>+AM39</f>
        <v>775573.33333333337</v>
      </c>
      <c r="AO39" s="112">
        <f t="shared" si="4"/>
        <v>2326720</v>
      </c>
      <c r="AP39" s="112">
        <f t="shared" si="1"/>
        <v>2326720</v>
      </c>
      <c r="AQ39" s="112">
        <f t="shared" si="2"/>
        <v>0</v>
      </c>
    </row>
    <row r="40" spans="1:43" ht="45" customHeight="1">
      <c r="A40" s="518"/>
      <c r="B40" s="517"/>
      <c r="C40" s="257" t="s">
        <v>496</v>
      </c>
      <c r="D40" s="258">
        <v>4378206.24</v>
      </c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8"/>
      <c r="V40" s="258"/>
      <c r="W40" s="258"/>
      <c r="X40" s="258"/>
      <c r="Y40" s="258"/>
      <c r="Z40" s="258"/>
      <c r="AA40" s="258"/>
      <c r="AB40" s="258"/>
      <c r="AC40" s="258"/>
      <c r="AD40" s="258"/>
      <c r="AE40" s="258"/>
      <c r="AF40" s="258"/>
      <c r="AG40" s="258"/>
      <c r="AH40" s="258"/>
      <c r="AI40" s="258"/>
      <c r="AJ40" s="258"/>
      <c r="AK40" s="259">
        <v>1459402.08</v>
      </c>
      <c r="AL40" s="259">
        <v>1459402.08</v>
      </c>
      <c r="AM40" s="259">
        <v>1459402.08</v>
      </c>
      <c r="AN40" s="258"/>
      <c r="AO40" s="112">
        <f t="shared" si="4"/>
        <v>4378206.24</v>
      </c>
      <c r="AP40" s="112">
        <f>+SUM(E40:AN40)</f>
        <v>4378206.24</v>
      </c>
      <c r="AQ40" s="112">
        <f t="shared" si="2"/>
        <v>0</v>
      </c>
    </row>
    <row r="41" spans="1:43" ht="45" customHeight="1">
      <c r="A41" s="160"/>
      <c r="B41" s="238"/>
      <c r="C41" s="160"/>
      <c r="D41" s="261">
        <f>SUM(D6:D40)</f>
        <v>877339041.68499994</v>
      </c>
      <c r="E41" s="261">
        <f>SUM(E6:E40)</f>
        <v>3864201.111111111</v>
      </c>
      <c r="F41" s="261">
        <f>SUM(F6:F40)</f>
        <v>504601.11111111112</v>
      </c>
      <c r="G41" s="261">
        <f t="shared" ref="G41:K41" si="6">SUM(G6:G40)</f>
        <v>12715053.911111111</v>
      </c>
      <c r="H41" s="261">
        <f t="shared" si="6"/>
        <v>2583151.111111111</v>
      </c>
      <c r="I41" s="261">
        <f t="shared" si="6"/>
        <v>14411566.348611111</v>
      </c>
      <c r="J41" s="261">
        <f t="shared" si="6"/>
        <v>14411566.348611111</v>
      </c>
      <c r="K41" s="261">
        <f t="shared" si="6"/>
        <v>14255491.348611111</v>
      </c>
      <c r="L41" s="261">
        <f>SUM(L6:L40)</f>
        <v>9039143.5486111119</v>
      </c>
      <c r="M41" s="261">
        <f t="shared" ref="M41:AN41" si="7">SUM(M6:M40)</f>
        <v>9039143.5486111119</v>
      </c>
      <c r="N41" s="261">
        <f t="shared" si="7"/>
        <v>9039143.5486111119</v>
      </c>
      <c r="O41" s="261">
        <f t="shared" si="7"/>
        <v>9039143.5486111119</v>
      </c>
      <c r="P41" s="261">
        <f t="shared" si="7"/>
        <v>9039143.5486111119</v>
      </c>
      <c r="Q41" s="261">
        <f t="shared" si="7"/>
        <v>9570793.5486111119</v>
      </c>
      <c r="R41" s="261">
        <f t="shared" si="7"/>
        <v>9570793.5486111119</v>
      </c>
      <c r="S41" s="261">
        <f t="shared" si="7"/>
        <v>9039143.5486111119</v>
      </c>
      <c r="T41" s="261">
        <f t="shared" si="7"/>
        <v>9039143.5486111119</v>
      </c>
      <c r="U41" s="261">
        <f t="shared" si="7"/>
        <v>9039143.5486111119</v>
      </c>
      <c r="V41" s="261">
        <f t="shared" si="7"/>
        <v>9039143.5486111119</v>
      </c>
      <c r="W41" s="261">
        <f t="shared" si="7"/>
        <v>9039143.5486111119</v>
      </c>
      <c r="X41" s="261">
        <f t="shared" si="7"/>
        <v>21785898.44861111</v>
      </c>
      <c r="Y41" s="261">
        <f t="shared" si="7"/>
        <v>21501698.44861111</v>
      </c>
      <c r="Z41" s="261">
        <f t="shared" si="7"/>
        <v>23580248.44861111</v>
      </c>
      <c r="AA41" s="261">
        <f t="shared" si="7"/>
        <v>31404770.14861111</v>
      </c>
      <c r="AB41" s="261">
        <f t="shared" si="7"/>
        <v>28064318.748611111</v>
      </c>
      <c r="AC41" s="261">
        <f t="shared" si="7"/>
        <v>33426070.14861111</v>
      </c>
      <c r="AD41" s="261">
        <f t="shared" si="7"/>
        <v>22479647.56236111</v>
      </c>
      <c r="AE41" s="261">
        <f t="shared" si="7"/>
        <v>22016796.162361111</v>
      </c>
      <c r="AF41" s="261">
        <f t="shared" si="7"/>
        <v>31486895.202361111</v>
      </c>
      <c r="AG41" s="261">
        <f t="shared" si="7"/>
        <v>26692740.635694448</v>
      </c>
      <c r="AH41" s="261">
        <f t="shared" si="7"/>
        <v>26142709.721944448</v>
      </c>
      <c r="AI41" s="261">
        <f t="shared" si="7"/>
        <v>28103657.92694445</v>
      </c>
      <c r="AJ41" s="261">
        <f t="shared" si="7"/>
        <v>13493975.253611112</v>
      </c>
      <c r="AK41" s="261">
        <f t="shared" si="7"/>
        <v>14953377.333611112</v>
      </c>
      <c r="AL41" s="261">
        <f t="shared" si="7"/>
        <v>16408147.166944446</v>
      </c>
      <c r="AM41" s="261">
        <f t="shared" si="7"/>
        <v>16408147.166944446</v>
      </c>
      <c r="AN41" s="261">
        <f t="shared" si="7"/>
        <v>14417095.086944446</v>
      </c>
      <c r="AO41" s="112">
        <f>SUM(E41:AN41)</f>
        <v>564644847.4849999</v>
      </c>
      <c r="AP41" s="112">
        <f>+SUM(E41:AN41)</f>
        <v>564644847.4849999</v>
      </c>
      <c r="AQ41" s="112">
        <f t="shared" si="2"/>
        <v>0</v>
      </c>
    </row>
    <row r="42" spans="1:43" ht="45" customHeight="1">
      <c r="A42" s="160"/>
      <c r="B42" s="160"/>
      <c r="C42" s="159"/>
      <c r="D42" s="159"/>
      <c r="E42" s="262">
        <f>+E41/$D$41</f>
        <v>4.4044558916352368E-3</v>
      </c>
      <c r="F42" s="262">
        <f t="shared" ref="F42:AN42" si="8">+F41/$D$41</f>
        <v>5.7514949994928331E-4</v>
      </c>
      <c r="G42" s="262">
        <f t="shared" si="8"/>
        <v>1.4492748307075028E-2</v>
      </c>
      <c r="H42" s="262">
        <f t="shared" si="8"/>
        <v>2.9443020182368294E-3</v>
      </c>
      <c r="I42" s="262">
        <f t="shared" si="8"/>
        <v>1.6426450509865083E-2</v>
      </c>
      <c r="J42" s="262">
        <f t="shared" si="8"/>
        <v>1.6426450509865083E-2</v>
      </c>
      <c r="K42" s="262">
        <f t="shared" si="8"/>
        <v>1.6248554630866874E-2</v>
      </c>
      <c r="L42" s="262">
        <f t="shared" si="8"/>
        <v>1.0302908133725261E-2</v>
      </c>
      <c r="M42" s="262">
        <f t="shared" si="8"/>
        <v>1.0302908133725261E-2</v>
      </c>
      <c r="N42" s="262">
        <f t="shared" si="8"/>
        <v>1.0302908133725261E-2</v>
      </c>
      <c r="O42" s="262">
        <f t="shared" si="8"/>
        <v>1.0302908133725261E-2</v>
      </c>
      <c r="P42" s="262">
        <f t="shared" si="8"/>
        <v>1.0302908133725261E-2</v>
      </c>
      <c r="Q42" s="262">
        <f t="shared" si="8"/>
        <v>1.0908888233481136E-2</v>
      </c>
      <c r="R42" s="262">
        <f t="shared" si="8"/>
        <v>1.0908888233481136E-2</v>
      </c>
      <c r="S42" s="262">
        <f t="shared" si="8"/>
        <v>1.0302908133725261E-2</v>
      </c>
      <c r="T42" s="262">
        <f t="shared" si="8"/>
        <v>1.0302908133725261E-2</v>
      </c>
      <c r="U42" s="262">
        <f t="shared" si="8"/>
        <v>1.0302908133725261E-2</v>
      </c>
      <c r="V42" s="262">
        <f t="shared" si="8"/>
        <v>1.0302908133725261E-2</v>
      </c>
      <c r="W42" s="262">
        <f t="shared" si="8"/>
        <v>1.0302908133725261E-2</v>
      </c>
      <c r="X42" s="262">
        <f t="shared" si="8"/>
        <v>2.4831789551698905E-2</v>
      </c>
      <c r="Y42" s="262">
        <f t="shared" si="8"/>
        <v>2.4507855489156592E-2</v>
      </c>
      <c r="Z42" s="262">
        <f t="shared" si="8"/>
        <v>2.687700800744414E-2</v>
      </c>
      <c r="AA42" s="262">
        <f t="shared" si="8"/>
        <v>3.5795477753156557E-2</v>
      </c>
      <c r="AB42" s="262">
        <f t="shared" si="8"/>
        <v>3.1987997131315775E-2</v>
      </c>
      <c r="AC42" s="262">
        <f t="shared" si="8"/>
        <v>3.8099376136748304E-2</v>
      </c>
      <c r="AD42" s="262">
        <f t="shared" si="8"/>
        <v>2.5622531876829675E-2</v>
      </c>
      <c r="AE42" s="262">
        <f t="shared" si="8"/>
        <v>2.509496912399577E-2</v>
      </c>
      <c r="AF42" s="262">
        <f t="shared" si="8"/>
        <v>3.588908472816621E-2</v>
      </c>
      <c r="AG42" s="262">
        <f t="shared" si="8"/>
        <v>3.0424658390248882E-2</v>
      </c>
      <c r="AH42" s="262">
        <f t="shared" si="8"/>
        <v>2.9797727537275987E-2</v>
      </c>
      <c r="AI42" s="262">
        <f t="shared" si="8"/>
        <v>3.2032836328552215E-2</v>
      </c>
      <c r="AJ42" s="262">
        <f t="shared" si="8"/>
        <v>1.5380570808401335E-2</v>
      </c>
      <c r="AK42" s="262">
        <f t="shared" si="8"/>
        <v>1.7044012204098374E-2</v>
      </c>
      <c r="AL42" s="262">
        <f t="shared" si="8"/>
        <v>1.8702173717735488E-2</v>
      </c>
      <c r="AM42" s="262">
        <f>+AM41/$D$41</f>
        <v>1.8702173717735488E-2</v>
      </c>
      <c r="AN42" s="262">
        <f t="shared" si="8"/>
        <v>1.6432752222282573E-2</v>
      </c>
      <c r="AO42" s="236">
        <f>+SUM(E41:AN41)</f>
        <v>564644847.4849999</v>
      </c>
      <c r="AP42" s="112">
        <f t="shared" si="1"/>
        <v>0.64358796389655071</v>
      </c>
      <c r="AQ42" s="112">
        <f t="shared" si="2"/>
        <v>564644846.84141195</v>
      </c>
    </row>
    <row r="43" spans="1:43" ht="54.75" customHeight="1">
      <c r="A43" s="160"/>
      <c r="B43" s="160"/>
      <c r="C43" s="160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237">
        <f>+SUM(E42:AN42)</f>
        <v>0.64358796389655071</v>
      </c>
      <c r="AP43" s="112">
        <f t="shared" si="1"/>
        <v>0</v>
      </c>
      <c r="AQ43" s="112">
        <f t="shared" si="2"/>
        <v>0.64358796389655071</v>
      </c>
    </row>
    <row r="44" spans="1:43" ht="51.75" customHeight="1">
      <c r="A44" s="160"/>
      <c r="B44" s="160"/>
      <c r="C44" s="263" t="s">
        <v>391</v>
      </c>
      <c r="D44" s="264">
        <v>86909789</v>
      </c>
      <c r="E44" s="264">
        <f>+E42*$D$44</f>
        <v>382790.33220182528</v>
      </c>
      <c r="F44" s="264">
        <f t="shared" ref="F44:AN44" si="9">+F42*$D$44</f>
        <v>49986.121684047721</v>
      </c>
      <c r="G44" s="264">
        <f t="shared" si="9"/>
        <v>1259561.6973979978</v>
      </c>
      <c r="H44" s="264">
        <f t="shared" si="9"/>
        <v>255888.66715723698</v>
      </c>
      <c r="I44" s="264">
        <f t="shared" si="9"/>
        <v>1427619.3478313168</v>
      </c>
      <c r="J44" s="264">
        <f t="shared" si="9"/>
        <v>1427619.3478313168</v>
      </c>
      <c r="K44" s="264">
        <f t="shared" si="9"/>
        <v>1412158.454523613</v>
      </c>
      <c r="L44" s="264">
        <f t="shared" si="9"/>
        <v>895423.57198844629</v>
      </c>
      <c r="M44" s="264">
        <f t="shared" si="9"/>
        <v>895423.57198844629</v>
      </c>
      <c r="N44" s="264">
        <f t="shared" si="9"/>
        <v>895423.57198844629</v>
      </c>
      <c r="O44" s="264">
        <f t="shared" si="9"/>
        <v>895423.57198844629</v>
      </c>
      <c r="P44" s="264">
        <f t="shared" si="9"/>
        <v>895423.57198844629</v>
      </c>
      <c r="Q44" s="264">
        <f t="shared" si="9"/>
        <v>948089.17459642829</v>
      </c>
      <c r="R44" s="264">
        <f t="shared" si="9"/>
        <v>948089.17459642829</v>
      </c>
      <c r="S44" s="264">
        <f t="shared" si="9"/>
        <v>895423.57198844629</v>
      </c>
      <c r="T44" s="264">
        <f t="shared" si="9"/>
        <v>895423.57198844629</v>
      </c>
      <c r="U44" s="264">
        <f t="shared" si="9"/>
        <v>895423.57198844629</v>
      </c>
      <c r="V44" s="264">
        <f t="shared" si="9"/>
        <v>895423.57198844629</v>
      </c>
      <c r="W44" s="264">
        <f t="shared" si="9"/>
        <v>895423.57198844629</v>
      </c>
      <c r="X44" s="264">
        <f t="shared" si="9"/>
        <v>2158125.5904305563</v>
      </c>
      <c r="Y44" s="264">
        <f t="shared" si="9"/>
        <v>2129972.5494050914</v>
      </c>
      <c r="Z44" s="264">
        <f t="shared" si="9"/>
        <v>2335875.0948782805</v>
      </c>
      <c r="AA44" s="264">
        <f t="shared" si="9"/>
        <v>3110977.4186810306</v>
      </c>
      <c r="AB44" s="264">
        <f t="shared" si="9"/>
        <v>2780070.0812152592</v>
      </c>
      <c r="AC44" s="264">
        <f t="shared" si="9"/>
        <v>3311208.7410764303</v>
      </c>
      <c r="AD44" s="264">
        <f t="shared" si="9"/>
        <v>2226848.8390610409</v>
      </c>
      <c r="AE44" s="264">
        <f t="shared" si="9"/>
        <v>2180998.4715279872</v>
      </c>
      <c r="AF44" s="264">
        <f t="shared" si="9"/>
        <v>3119112.7811280475</v>
      </c>
      <c r="AG44" s="264">
        <f t="shared" si="9"/>
        <v>2644200.6410936099</v>
      </c>
      <c r="AH44" s="264">
        <f t="shared" si="9"/>
        <v>2589714.2129441458</v>
      </c>
      <c r="AI44" s="264">
        <f t="shared" si="9"/>
        <v>2783967.0463860077</v>
      </c>
      <c r="AJ44" s="264">
        <f t="shared" si="9"/>
        <v>1336722.1636577195</v>
      </c>
      <c r="AK44" s="264">
        <f t="shared" si="9"/>
        <v>1481291.5043716147</v>
      </c>
      <c r="AL44" s="264">
        <f t="shared" si="9"/>
        <v>1625401.9716497369</v>
      </c>
      <c r="AM44" s="264">
        <f t="shared" si="9"/>
        <v>1625401.9716497369</v>
      </c>
      <c r="AN44" s="264">
        <f t="shared" si="9"/>
        <v>1428167.0283278595</v>
      </c>
      <c r="AO44" s="112">
        <f>+D44</f>
        <v>86909789</v>
      </c>
      <c r="AP44" s="112">
        <f>+SUM(E44:AN44)</f>
        <v>55934094.145188831</v>
      </c>
      <c r="AQ44" s="112">
        <f t="shared" si="2"/>
        <v>30975694.854811169</v>
      </c>
    </row>
    <row r="45" spans="1:43" ht="50.25" customHeight="1">
      <c r="A45" s="238"/>
      <c r="B45" s="238"/>
      <c r="C45" s="519" t="s">
        <v>497</v>
      </c>
      <c r="D45" s="520">
        <f>+D41+D44</f>
        <v>964248830.68499994</v>
      </c>
      <c r="E45" s="520">
        <f t="shared" ref="E45:G45" si="10">+E41+E44</f>
        <v>4246991.4433129365</v>
      </c>
      <c r="F45" s="520">
        <f t="shared" si="10"/>
        <v>554587.23279515887</v>
      </c>
      <c r="G45" s="520">
        <f t="shared" si="10"/>
        <v>13974615.608509108</v>
      </c>
      <c r="H45" s="520">
        <f>+H41+H44</f>
        <v>2839039.778268348</v>
      </c>
      <c r="I45" s="520">
        <f t="shared" ref="I45:L45" si="11">+I41+I44</f>
        <v>15839185.696442427</v>
      </c>
      <c r="J45" s="520">
        <f t="shared" si="11"/>
        <v>15839185.696442427</v>
      </c>
      <c r="K45" s="520">
        <f t="shared" si="11"/>
        <v>15667649.803134724</v>
      </c>
      <c r="L45" s="520">
        <f t="shared" si="11"/>
        <v>9934567.1205995586</v>
      </c>
      <c r="M45" s="520">
        <f>+M41+M44</f>
        <v>9934567.1205995586</v>
      </c>
      <c r="N45" s="520">
        <f>+N41+N44</f>
        <v>9934567.1205995586</v>
      </c>
      <c r="O45" s="520">
        <f>+O41+O44</f>
        <v>9934567.1205995586</v>
      </c>
      <c r="P45" s="520">
        <f t="shared" ref="P45:AN45" si="12">+P41+P44</f>
        <v>9934567.1205995586</v>
      </c>
      <c r="Q45" s="520">
        <f t="shared" si="12"/>
        <v>10518882.723207541</v>
      </c>
      <c r="R45" s="520">
        <f t="shared" si="12"/>
        <v>10518882.723207541</v>
      </c>
      <c r="S45" s="520">
        <f t="shared" si="12"/>
        <v>9934567.1205995586</v>
      </c>
      <c r="T45" s="520">
        <f t="shared" si="12"/>
        <v>9934567.1205995586</v>
      </c>
      <c r="U45" s="520">
        <f t="shared" si="12"/>
        <v>9934567.1205995586</v>
      </c>
      <c r="V45" s="520">
        <f t="shared" si="12"/>
        <v>9934567.1205995586</v>
      </c>
      <c r="W45" s="520">
        <f t="shared" si="12"/>
        <v>9934567.1205995586</v>
      </c>
      <c r="X45" s="520">
        <f t="shared" si="12"/>
        <v>23944024.039041668</v>
      </c>
      <c r="Y45" s="520">
        <f t="shared" si="12"/>
        <v>23631670.998016201</v>
      </c>
      <c r="Z45" s="520">
        <f t="shared" si="12"/>
        <v>25916123.543489389</v>
      </c>
      <c r="AA45" s="520">
        <f t="shared" si="12"/>
        <v>34515747.567292139</v>
      </c>
      <c r="AB45" s="520">
        <f t="shared" si="12"/>
        <v>30844388.82982637</v>
      </c>
      <c r="AC45" s="520">
        <f t="shared" si="12"/>
        <v>36737278.889687538</v>
      </c>
      <c r="AD45" s="520">
        <f t="shared" si="12"/>
        <v>24706496.40142215</v>
      </c>
      <c r="AE45" s="520">
        <f t="shared" si="12"/>
        <v>24197794.633889098</v>
      </c>
      <c r="AF45" s="520">
        <f t="shared" si="12"/>
        <v>34606007.983489156</v>
      </c>
      <c r="AG45" s="520">
        <f t="shared" si="12"/>
        <v>29336941.276788056</v>
      </c>
      <c r="AH45" s="520">
        <f t="shared" si="12"/>
        <v>28732423.934888594</v>
      </c>
      <c r="AI45" s="520">
        <f t="shared" si="12"/>
        <v>30887624.973330457</v>
      </c>
      <c r="AJ45" s="520">
        <f t="shared" si="12"/>
        <v>14830697.417268831</v>
      </c>
      <c r="AK45" s="520">
        <f t="shared" si="12"/>
        <v>16434668.837982727</v>
      </c>
      <c r="AL45" s="520">
        <f t="shared" si="12"/>
        <v>18033549.138594184</v>
      </c>
      <c r="AM45" s="520">
        <f t="shared" si="12"/>
        <v>18033549.138594184</v>
      </c>
      <c r="AN45" s="520">
        <f t="shared" si="12"/>
        <v>15845262.115272306</v>
      </c>
      <c r="AO45" s="112">
        <f>SUM(E44:AN44)</f>
        <v>55934094.145188831</v>
      </c>
      <c r="AP45" s="112">
        <f>+SUM(E45:AN45)</f>
        <v>620578941.63018882</v>
      </c>
      <c r="AQ45" s="112">
        <f t="shared" si="2"/>
        <v>-564644847.48500001</v>
      </c>
    </row>
    <row r="46" spans="1:43" ht="66" customHeight="1">
      <c r="A46" s="160"/>
      <c r="B46" s="160"/>
      <c r="C46" s="160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  <c r="AM46" s="159"/>
      <c r="AN46" s="159"/>
      <c r="AO46" s="112"/>
      <c r="AP46" s="112"/>
      <c r="AQ46" s="112"/>
    </row>
    <row r="47" spans="1:43" ht="66" customHeight="1">
      <c r="A47" s="88"/>
      <c r="B47" s="88"/>
      <c r="C47" s="97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12"/>
      <c r="AP47" s="112"/>
      <c r="AQ47" s="112"/>
    </row>
    <row r="48" spans="1:43" ht="66" customHeight="1">
      <c r="A48" s="88"/>
      <c r="B48" s="88"/>
      <c r="C48" s="97"/>
      <c r="D48" s="30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12"/>
      <c r="AP48" s="112"/>
      <c r="AQ48" s="112"/>
    </row>
    <row r="49" spans="1:43" ht="66" customHeight="1">
      <c r="A49" s="158"/>
      <c r="B49" s="158"/>
      <c r="C49" s="13"/>
      <c r="D49" s="302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  <c r="AM49" s="159"/>
      <c r="AN49" s="159"/>
      <c r="AO49" s="112"/>
      <c r="AP49" s="112"/>
      <c r="AQ49" s="112"/>
    </row>
    <row r="50" spans="1:43" ht="66" customHeight="1">
      <c r="A50" s="158"/>
      <c r="B50" s="158"/>
      <c r="C50" s="13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/>
      <c r="AN50" s="159"/>
      <c r="AO50" s="112"/>
      <c r="AP50" s="112"/>
      <c r="AQ50" s="112"/>
    </row>
    <row r="51" spans="1:43" ht="66" customHeight="1">
      <c r="A51" s="158"/>
      <c r="B51" s="158"/>
      <c r="C51" s="13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12"/>
      <c r="AP51" s="112"/>
      <c r="AQ51" s="112"/>
    </row>
    <row r="52" spans="1:43" ht="66" customHeight="1">
      <c r="A52" s="158"/>
      <c r="B52" s="158"/>
      <c r="C52" s="13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12"/>
      <c r="AP52" s="112"/>
      <c r="AQ52" s="112"/>
    </row>
    <row r="53" spans="1:43" ht="66" customHeight="1">
      <c r="A53" s="158"/>
      <c r="B53" s="158"/>
      <c r="C53" s="13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12"/>
      <c r="AP53" s="112"/>
      <c r="AQ53" s="112"/>
    </row>
    <row r="54" spans="1:43" ht="66" customHeight="1">
      <c r="A54" s="158"/>
      <c r="B54" s="158"/>
      <c r="C54" s="13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12"/>
      <c r="AP54" s="112"/>
      <c r="AQ54" s="112"/>
    </row>
    <row r="55" spans="1:43" ht="66" customHeight="1">
      <c r="A55" s="158"/>
      <c r="B55" s="158"/>
      <c r="C55" s="13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12"/>
      <c r="AP55" s="112"/>
      <c r="AQ55" s="112"/>
    </row>
    <row r="56" spans="1:43" ht="66" customHeight="1">
      <c r="A56" s="158"/>
      <c r="B56" s="158"/>
      <c r="C56" s="13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12"/>
      <c r="AP56" s="112"/>
      <c r="AQ56" s="112"/>
    </row>
    <row r="57" spans="1:43" ht="66" customHeight="1">
      <c r="A57" s="158"/>
      <c r="B57" s="158"/>
      <c r="C57" s="13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12"/>
      <c r="AP57" s="112"/>
      <c r="AQ57" s="112"/>
    </row>
    <row r="58" spans="1:43" ht="66" customHeight="1">
      <c r="A58" s="158"/>
      <c r="B58" s="158"/>
      <c r="C58" s="13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/>
      <c r="AN58" s="159"/>
      <c r="AO58" s="112"/>
      <c r="AP58" s="112"/>
      <c r="AQ58" s="112"/>
    </row>
    <row r="59" spans="1:43" ht="66" customHeight="1">
      <c r="A59" s="158"/>
      <c r="B59" s="158"/>
      <c r="C59" s="13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12"/>
      <c r="AP59" s="112"/>
      <c r="AQ59" s="112"/>
    </row>
    <row r="60" spans="1:43" ht="66" customHeight="1">
      <c r="A60" s="158"/>
      <c r="B60" s="158"/>
      <c r="C60" s="13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12"/>
      <c r="AP60" s="112"/>
      <c r="AQ60" s="112"/>
    </row>
    <row r="61" spans="1:43" ht="66" customHeight="1">
      <c r="A61" s="158"/>
      <c r="B61" s="158"/>
      <c r="C61" s="13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/>
      <c r="AN61" s="159"/>
      <c r="AO61" s="112"/>
      <c r="AP61" s="112"/>
      <c r="AQ61" s="112"/>
    </row>
    <row r="62" spans="1:43" ht="66" customHeight="1">
      <c r="A62" s="158"/>
      <c r="B62" s="158"/>
      <c r="C62" s="13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12"/>
      <c r="AP62" s="112"/>
      <c r="AQ62" s="112"/>
    </row>
    <row r="63" spans="1:43" ht="66" customHeight="1">
      <c r="A63" s="158"/>
      <c r="B63" s="158"/>
      <c r="C63" s="13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52"/>
      <c r="AP63" s="152"/>
      <c r="AQ63" s="152"/>
    </row>
    <row r="64" spans="1:43" ht="66" customHeight="1">
      <c r="A64" s="158"/>
      <c r="B64" s="158"/>
      <c r="C64" s="13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2"/>
      <c r="AP64" s="152"/>
      <c r="AQ64" s="152"/>
    </row>
    <row r="65" spans="1:43" ht="66" customHeight="1">
      <c r="A65" s="158"/>
      <c r="B65" s="158"/>
      <c r="C65" s="13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/>
      <c r="AN65" s="159"/>
      <c r="AO65" s="152"/>
      <c r="AP65" s="152"/>
      <c r="AQ65" s="152"/>
    </row>
    <row r="66" spans="1:43" ht="66" customHeight="1">
      <c r="A66" s="158"/>
      <c r="B66" s="158"/>
      <c r="C66" s="342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/>
      <c r="AN66" s="159"/>
      <c r="AO66" s="152"/>
      <c r="AP66" s="152"/>
      <c r="AQ66" s="152"/>
    </row>
    <row r="67" spans="1:43" ht="66" customHeight="1">
      <c r="A67" s="158"/>
      <c r="B67" s="158"/>
      <c r="C67" s="342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  <c r="AO67" s="152"/>
      <c r="AP67" s="152"/>
      <c r="AQ67" s="152"/>
    </row>
    <row r="68" spans="1:43" ht="66" customHeight="1">
      <c r="A68" s="158"/>
      <c r="B68" s="158"/>
      <c r="C68" s="342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59"/>
      <c r="AO68" s="152"/>
      <c r="AP68" s="152"/>
      <c r="AQ68" s="152"/>
    </row>
    <row r="69" spans="1:43" ht="66" customHeight="1">
      <c r="A69" s="158"/>
      <c r="B69" s="158"/>
      <c r="C69" s="342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59"/>
      <c r="AO69" s="152"/>
      <c r="AP69" s="152"/>
      <c r="AQ69" s="152"/>
    </row>
    <row r="70" spans="1:43" ht="66" customHeight="1">
      <c r="A70" s="158"/>
      <c r="B70" s="158"/>
      <c r="C70" s="342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59"/>
      <c r="AO70" s="152"/>
      <c r="AP70" s="152"/>
      <c r="AQ70" s="152"/>
    </row>
    <row r="71" spans="1:43" ht="66" customHeight="1">
      <c r="A71" s="158"/>
      <c r="B71" s="158"/>
      <c r="C71" s="342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  <c r="AO71" s="152"/>
      <c r="AP71" s="152"/>
      <c r="AQ71" s="152"/>
    </row>
    <row r="72" spans="1:43" ht="66" customHeight="1">
      <c r="A72" s="158"/>
      <c r="B72" s="158"/>
      <c r="C72" s="342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  <c r="AO72" s="152"/>
      <c r="AP72" s="152"/>
      <c r="AQ72" s="152"/>
    </row>
    <row r="73" spans="1:43" ht="66" customHeight="1">
      <c r="A73" s="158"/>
      <c r="B73" s="158"/>
      <c r="C73" s="342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2"/>
      <c r="AP73" s="152"/>
      <c r="AQ73" s="152"/>
    </row>
    <row r="74" spans="1:43" ht="66" customHeight="1">
      <c r="A74" s="158"/>
      <c r="B74" s="158"/>
      <c r="C74" s="342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  <c r="AO74" s="152"/>
      <c r="AP74" s="152"/>
      <c r="AQ74" s="152"/>
    </row>
    <row r="75" spans="1:43" ht="66" customHeight="1">
      <c r="A75" s="158"/>
      <c r="B75" s="158"/>
      <c r="C75" s="342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52"/>
      <c r="AP75" s="152"/>
      <c r="AQ75" s="152"/>
    </row>
    <row r="76" spans="1:43" ht="66" customHeight="1">
      <c r="A76" s="158"/>
      <c r="B76" s="158"/>
      <c r="C76" s="342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52"/>
      <c r="AP76" s="152"/>
      <c r="AQ76" s="152"/>
    </row>
    <row r="77" spans="1:43" ht="66" customHeight="1">
      <c r="A77" s="158"/>
      <c r="B77" s="158"/>
      <c r="C77" s="13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59"/>
      <c r="AO77" s="152"/>
      <c r="AP77" s="152"/>
      <c r="AQ77" s="152"/>
    </row>
    <row r="78" spans="1:43" ht="66" customHeight="1">
      <c r="A78" s="158"/>
      <c r="B78" s="158"/>
      <c r="C78" s="13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  <c r="AO78" s="152"/>
      <c r="AP78" s="152"/>
      <c r="AQ78" s="152"/>
    </row>
    <row r="79" spans="1:43" ht="66" customHeight="1">
      <c r="A79" s="158"/>
      <c r="B79" s="158"/>
      <c r="C79" s="13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59"/>
      <c r="AO79" s="152"/>
      <c r="AP79" s="152"/>
      <c r="AQ79" s="152"/>
    </row>
    <row r="80" spans="1:43" ht="66" customHeight="1">
      <c r="A80" s="158"/>
      <c r="B80" s="158"/>
      <c r="C80" s="13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  <c r="AO80" s="152"/>
      <c r="AP80" s="152"/>
      <c r="AQ80" s="152"/>
    </row>
    <row r="81" spans="1:43" ht="66" customHeight="1">
      <c r="A81" s="158"/>
      <c r="B81" s="158"/>
      <c r="C81" s="13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2"/>
      <c r="AP81" s="152"/>
      <c r="AQ81" s="152"/>
    </row>
    <row r="82" spans="1:43" ht="66" customHeight="1">
      <c r="A82" s="158"/>
      <c r="B82" s="158"/>
      <c r="C82" s="13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2"/>
      <c r="AP82" s="152"/>
      <c r="AQ82" s="152"/>
    </row>
    <row r="83" spans="1:43" ht="66" customHeight="1">
      <c r="A83" s="158"/>
      <c r="B83" s="158"/>
      <c r="C83" s="13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59"/>
      <c r="AO83" s="152"/>
      <c r="AP83" s="152"/>
      <c r="AQ83" s="152"/>
    </row>
    <row r="84" spans="1:43" ht="66" customHeight="1">
      <c r="A84" s="158"/>
      <c r="B84" s="158"/>
      <c r="C84" s="13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  <c r="AM84" s="159"/>
      <c r="AN84" s="159"/>
      <c r="AO84" s="152"/>
      <c r="AP84" s="152"/>
      <c r="AQ84" s="152"/>
    </row>
    <row r="85" spans="1:43" ht="66" customHeight="1">
      <c r="A85" s="158"/>
      <c r="B85" s="158"/>
      <c r="C85" s="13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59"/>
      <c r="AO85" s="152"/>
      <c r="AP85" s="152"/>
      <c r="AQ85" s="152"/>
    </row>
    <row r="86" spans="1:43" ht="66" customHeight="1">
      <c r="A86" s="158"/>
      <c r="B86" s="158"/>
      <c r="C86" s="13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59"/>
      <c r="AO86" s="152"/>
      <c r="AP86" s="152"/>
      <c r="AQ86" s="152"/>
    </row>
    <row r="87" spans="1:43" ht="66" customHeight="1">
      <c r="A87" s="158"/>
      <c r="B87" s="158"/>
      <c r="C87" s="13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59"/>
      <c r="AO87" s="152"/>
      <c r="AP87" s="152"/>
      <c r="AQ87" s="152"/>
    </row>
    <row r="88" spans="1:43" ht="66" customHeight="1">
      <c r="A88" s="158"/>
      <c r="B88" s="158"/>
      <c r="C88" s="13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59"/>
      <c r="AO88" s="152"/>
      <c r="AP88" s="152"/>
      <c r="AQ88" s="152"/>
    </row>
    <row r="89" spans="1:43" ht="66" customHeight="1">
      <c r="A89" s="158"/>
      <c r="B89" s="158"/>
      <c r="C89" s="13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59"/>
      <c r="AO89" s="152"/>
      <c r="AP89" s="152"/>
      <c r="AQ89" s="152"/>
    </row>
    <row r="90" spans="1:43" ht="66" customHeight="1">
      <c r="A90" s="158"/>
      <c r="B90" s="158"/>
      <c r="C90" s="13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59"/>
      <c r="AO90" s="152"/>
      <c r="AP90" s="152"/>
      <c r="AQ90" s="152"/>
    </row>
    <row r="91" spans="1:43" ht="66" customHeight="1">
      <c r="A91" s="158"/>
      <c r="B91" s="158"/>
      <c r="C91" s="13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52"/>
      <c r="AP91" s="152"/>
      <c r="AQ91" s="152"/>
    </row>
    <row r="92" spans="1:43" ht="66" customHeight="1">
      <c r="A92" s="158"/>
      <c r="B92" s="158"/>
      <c r="C92" s="13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52"/>
      <c r="AP92" s="152"/>
      <c r="AQ92" s="152"/>
    </row>
    <row r="93" spans="1:43" ht="66" customHeight="1">
      <c r="A93" s="158"/>
      <c r="B93" s="158"/>
      <c r="C93" s="13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59"/>
      <c r="AO93" s="152"/>
      <c r="AP93" s="152"/>
      <c r="AQ93" s="152"/>
    </row>
    <row r="94" spans="1:43" ht="66" customHeight="1">
      <c r="A94" s="158"/>
      <c r="B94" s="158"/>
      <c r="C94" s="13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  <c r="AO94" s="152"/>
      <c r="AP94" s="152"/>
      <c r="AQ94" s="152"/>
    </row>
    <row r="95" spans="1:43" ht="66" customHeight="1">
      <c r="A95" s="158"/>
      <c r="B95" s="158"/>
      <c r="C95" s="13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52"/>
      <c r="AP95" s="152"/>
      <c r="AQ95" s="152"/>
    </row>
    <row r="96" spans="1:43" ht="66" customHeight="1">
      <c r="A96" s="158"/>
      <c r="B96" s="158"/>
      <c r="C96" s="13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52"/>
      <c r="AP96" s="152"/>
      <c r="AQ96" s="152"/>
    </row>
    <row r="97" spans="1:43" ht="66" customHeight="1">
      <c r="A97" s="158"/>
      <c r="B97" s="158"/>
      <c r="C97" s="13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59"/>
      <c r="AO97" s="152"/>
      <c r="AP97" s="152"/>
      <c r="AQ97" s="152"/>
    </row>
    <row r="98" spans="1:43" ht="66" customHeight="1">
      <c r="A98" s="158"/>
      <c r="B98" s="158"/>
      <c r="C98" s="13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59"/>
      <c r="AO98" s="152"/>
      <c r="AP98" s="152"/>
      <c r="AQ98" s="152"/>
    </row>
    <row r="99" spans="1:43" ht="66" customHeight="1">
      <c r="A99" s="158"/>
      <c r="B99" s="158"/>
      <c r="C99" s="13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59"/>
      <c r="AO99" s="152"/>
      <c r="AP99" s="152"/>
      <c r="AQ99" s="152"/>
    </row>
    <row r="100" spans="1:43" ht="66" customHeight="1">
      <c r="A100" s="158"/>
      <c r="B100" s="158"/>
      <c r="C100" s="13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59"/>
      <c r="AO100" s="152"/>
      <c r="AP100" s="152"/>
      <c r="AQ100" s="152"/>
    </row>
    <row r="101" spans="1:43" ht="44.25" customHeight="1">
      <c r="C101" s="13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52"/>
      <c r="AP101" s="152"/>
      <c r="AQ101" s="152"/>
    </row>
    <row r="102" spans="1:43" ht="44.25" customHeight="1">
      <c r="C102" s="13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52"/>
      <c r="AP102" s="152"/>
      <c r="AQ102" s="152"/>
    </row>
    <row r="103" spans="1:43" ht="44.25" customHeight="1">
      <c r="C103" s="13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52"/>
      <c r="AP103" s="152"/>
      <c r="AQ103" s="152"/>
    </row>
    <row r="104" spans="1:43" ht="44.25" customHeight="1">
      <c r="C104" s="13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52"/>
      <c r="AP104" s="152"/>
      <c r="AQ104" s="152"/>
    </row>
    <row r="105" spans="1:43" ht="44.25" customHeight="1">
      <c r="C105" s="13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52"/>
      <c r="AP105" s="152"/>
      <c r="AQ105" s="152"/>
    </row>
    <row r="106" spans="1:43" ht="44.25" customHeight="1">
      <c r="C106" s="13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>
        <f>340849992*0.8</f>
        <v>272679993.60000002</v>
      </c>
      <c r="R106" s="160">
        <f>+Q106-2000</f>
        <v>272677993.60000002</v>
      </c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52"/>
      <c r="AP106" s="152"/>
      <c r="AQ106" s="152"/>
    </row>
    <row r="107" spans="1:43" ht="44.25" customHeight="1">
      <c r="C107" s="13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>
        <f>340844992*0.12</f>
        <v>40901399.039999999</v>
      </c>
      <c r="R107" s="160">
        <f t="shared" ref="R107:R108" si="13">+Q107-1000</f>
        <v>40900399.039999999</v>
      </c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52"/>
      <c r="AP107" s="152"/>
      <c r="AQ107" s="152"/>
    </row>
    <row r="108" spans="1:43" ht="44.25" customHeight="1">
      <c r="C108" s="13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>
        <f>340844992*0.08</f>
        <v>27267599.359999999</v>
      </c>
      <c r="R108" s="160">
        <f t="shared" si="13"/>
        <v>27266599.359999999</v>
      </c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52"/>
      <c r="AP108" s="152"/>
      <c r="AQ108" s="152"/>
    </row>
    <row r="109" spans="1:43" ht="44.25" customHeight="1">
      <c r="C109" s="13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>
        <f t="shared" ref="Q109:R109" si="14">SUM(Q106:Q108)</f>
        <v>340848992.00000006</v>
      </c>
      <c r="R109" s="160">
        <f t="shared" si="14"/>
        <v>340844992.00000006</v>
      </c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160"/>
      <c r="AO109" s="152"/>
      <c r="AP109" s="152"/>
      <c r="AQ109" s="152"/>
    </row>
    <row r="110" spans="1:43" ht="44.25" customHeight="1">
      <c r="C110" s="13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52"/>
      <c r="AP110" s="152"/>
      <c r="AQ110" s="152"/>
    </row>
    <row r="111" spans="1:43" ht="44.25" customHeight="1">
      <c r="C111" s="13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90"/>
      <c r="AP111" s="90"/>
      <c r="AQ111" s="90"/>
    </row>
    <row r="112" spans="1:43" ht="44.25" customHeight="1">
      <c r="C112" s="13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90"/>
      <c r="AP112" s="90"/>
      <c r="AQ112" s="90"/>
    </row>
    <row r="113" spans="3:43" ht="44.25" customHeight="1">
      <c r="C113" s="13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90"/>
      <c r="AP113" s="90"/>
      <c r="AQ113" s="90"/>
    </row>
    <row r="114" spans="3:43" ht="44.25" customHeight="1">
      <c r="C114" s="13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90"/>
      <c r="AP114" s="90"/>
      <c r="AQ114" s="90"/>
    </row>
    <row r="115" spans="3:43" ht="44.25" customHeight="1">
      <c r="C115" s="13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  <c r="AM115" s="160"/>
      <c r="AN115" s="160"/>
      <c r="AO115" s="90"/>
      <c r="AP115" s="90"/>
      <c r="AQ115" s="90"/>
    </row>
    <row r="116" spans="3:43" ht="44.25" customHeight="1">
      <c r="C116" s="13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/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90"/>
      <c r="AP116" s="90"/>
      <c r="AQ116" s="90"/>
    </row>
    <row r="117" spans="3:43" ht="44.25" customHeight="1">
      <c r="C117" s="13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  <c r="AE117" s="160"/>
      <c r="AF117" s="160"/>
      <c r="AG117" s="160"/>
      <c r="AH117" s="160"/>
      <c r="AI117" s="160"/>
      <c r="AJ117" s="160"/>
      <c r="AK117" s="160"/>
      <c r="AL117" s="160"/>
      <c r="AM117" s="160"/>
      <c r="AN117" s="160"/>
      <c r="AO117" s="90"/>
      <c r="AP117" s="90"/>
      <c r="AQ117" s="90"/>
    </row>
    <row r="118" spans="3:43" ht="44.25" customHeight="1">
      <c r="C118" s="13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90"/>
      <c r="AP118" s="90"/>
      <c r="AQ118" s="90"/>
    </row>
    <row r="119" spans="3:43" ht="44.25" customHeight="1">
      <c r="C119" s="13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90"/>
      <c r="AP119" s="90"/>
      <c r="AQ119" s="90"/>
    </row>
    <row r="120" spans="3:43" ht="44.25" customHeight="1">
      <c r="C120" s="13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90"/>
      <c r="AP120" s="90"/>
      <c r="AQ120" s="90"/>
    </row>
    <row r="121" spans="3:43" ht="44.25" customHeight="1">
      <c r="C121" s="13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90"/>
      <c r="AP121" s="90"/>
      <c r="AQ121" s="90"/>
    </row>
    <row r="122" spans="3:43" ht="44.25" customHeight="1">
      <c r="C122" s="13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90"/>
      <c r="AP122" s="90"/>
      <c r="AQ122" s="90"/>
    </row>
    <row r="123" spans="3:43" ht="44.25" customHeight="1">
      <c r="C123" s="13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90"/>
      <c r="AP123" s="90"/>
      <c r="AQ123" s="90"/>
    </row>
    <row r="124" spans="3:43" ht="44.25" customHeight="1">
      <c r="C124" s="13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  <c r="AF124" s="160"/>
      <c r="AG124" s="160"/>
      <c r="AH124" s="160"/>
      <c r="AI124" s="160"/>
      <c r="AJ124" s="160"/>
      <c r="AK124" s="160"/>
      <c r="AL124" s="160"/>
      <c r="AM124" s="160"/>
      <c r="AN124" s="160"/>
      <c r="AO124" s="90"/>
      <c r="AP124" s="90"/>
      <c r="AQ124" s="90"/>
    </row>
    <row r="125" spans="3:43" ht="44.25" customHeight="1">
      <c r="C125" s="13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90"/>
      <c r="AP125" s="90"/>
      <c r="AQ125" s="90"/>
    </row>
    <row r="126" spans="3:43" ht="44.25" customHeight="1">
      <c r="C126" s="13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/>
      <c r="AN126" s="160"/>
      <c r="AO126" s="90"/>
      <c r="AP126" s="90"/>
      <c r="AQ126" s="90"/>
    </row>
    <row r="127" spans="3:43" ht="44.25" customHeight="1">
      <c r="C127" s="13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/>
      <c r="AN127" s="160"/>
      <c r="AO127" s="90"/>
      <c r="AP127" s="90"/>
      <c r="AQ127" s="90"/>
    </row>
    <row r="128" spans="3:43" ht="44.25" customHeight="1">
      <c r="C128" s="13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/>
      <c r="AF128" s="160"/>
      <c r="AG128" s="160"/>
      <c r="AH128" s="160"/>
      <c r="AI128" s="160"/>
      <c r="AJ128" s="160"/>
      <c r="AK128" s="160"/>
      <c r="AL128" s="160"/>
      <c r="AM128" s="160"/>
      <c r="AN128" s="160"/>
      <c r="AO128" s="90"/>
      <c r="AP128" s="90"/>
      <c r="AQ128" s="90"/>
    </row>
    <row r="129" spans="3:43" ht="44.25" customHeight="1">
      <c r="C129" s="13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0"/>
      <c r="AM129" s="160"/>
      <c r="AN129" s="160"/>
      <c r="AO129" s="90"/>
      <c r="AP129" s="90"/>
      <c r="AQ129" s="90"/>
    </row>
    <row r="130" spans="3:43" ht="44.25" customHeight="1">
      <c r="C130" s="13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  <c r="AF130" s="160"/>
      <c r="AG130" s="160"/>
      <c r="AH130" s="160"/>
      <c r="AI130" s="160"/>
      <c r="AJ130" s="160"/>
      <c r="AK130" s="160"/>
      <c r="AL130" s="160"/>
      <c r="AM130" s="160"/>
      <c r="AN130" s="160"/>
      <c r="AO130" s="90"/>
      <c r="AP130" s="90"/>
      <c r="AQ130" s="90"/>
    </row>
    <row r="131" spans="3:43" ht="44.25" customHeight="1">
      <c r="C131" s="13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0"/>
      <c r="AN131" s="160"/>
      <c r="AO131" s="90"/>
      <c r="AP131" s="90"/>
      <c r="AQ131" s="90"/>
    </row>
    <row r="132" spans="3:43" ht="44.25" customHeight="1">
      <c r="C132" s="13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60"/>
      <c r="AE132" s="160"/>
      <c r="AF132" s="160"/>
      <c r="AG132" s="160"/>
      <c r="AH132" s="160"/>
      <c r="AI132" s="160"/>
      <c r="AJ132" s="160"/>
      <c r="AK132" s="160"/>
      <c r="AL132" s="160"/>
      <c r="AM132" s="160"/>
      <c r="AN132" s="160"/>
      <c r="AO132" s="90"/>
      <c r="AP132" s="90"/>
      <c r="AQ132" s="90"/>
    </row>
    <row r="133" spans="3:43" ht="44.25" customHeight="1">
      <c r="C133" s="13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160"/>
      <c r="AD133" s="160"/>
      <c r="AE133" s="160"/>
      <c r="AF133" s="160"/>
      <c r="AG133" s="160"/>
      <c r="AH133" s="160"/>
      <c r="AI133" s="160"/>
      <c r="AJ133" s="160"/>
      <c r="AK133" s="160"/>
      <c r="AL133" s="160"/>
      <c r="AM133" s="160"/>
      <c r="AN133" s="160"/>
      <c r="AO133" s="90"/>
      <c r="AP133" s="90"/>
      <c r="AQ133" s="90"/>
    </row>
    <row r="134" spans="3:43" ht="44.25" customHeight="1">
      <c r="C134" s="13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160"/>
      <c r="AD134" s="160"/>
      <c r="AE134" s="160"/>
      <c r="AF134" s="160"/>
      <c r="AG134" s="160"/>
      <c r="AH134" s="160"/>
      <c r="AI134" s="160"/>
      <c r="AJ134" s="160"/>
      <c r="AK134" s="160"/>
      <c r="AL134" s="160"/>
      <c r="AM134" s="160"/>
      <c r="AN134" s="160"/>
      <c r="AO134" s="90"/>
      <c r="AP134" s="90"/>
      <c r="AQ134" s="90"/>
    </row>
    <row r="135" spans="3:43" ht="44.25" customHeight="1">
      <c r="C135" s="13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  <c r="AE135" s="160"/>
      <c r="AF135" s="160"/>
      <c r="AG135" s="160"/>
      <c r="AH135" s="160"/>
      <c r="AI135" s="160"/>
      <c r="AJ135" s="160"/>
      <c r="AK135" s="160"/>
      <c r="AL135" s="160"/>
      <c r="AM135" s="160"/>
      <c r="AN135" s="160"/>
      <c r="AO135" s="90"/>
      <c r="AP135" s="90"/>
      <c r="AQ135" s="90"/>
    </row>
    <row r="136" spans="3:43" ht="44.25" customHeight="1">
      <c r="C136" s="13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  <c r="AE136" s="160"/>
      <c r="AF136" s="160"/>
      <c r="AG136" s="160"/>
      <c r="AH136" s="160"/>
      <c r="AI136" s="160"/>
      <c r="AJ136" s="160"/>
      <c r="AK136" s="160"/>
      <c r="AL136" s="160"/>
      <c r="AM136" s="160"/>
      <c r="AN136" s="160"/>
      <c r="AO136" s="90"/>
      <c r="AP136" s="90"/>
      <c r="AQ136" s="90"/>
    </row>
    <row r="137" spans="3:43" ht="44.25" customHeight="1">
      <c r="C137" s="13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160"/>
      <c r="AD137" s="160"/>
      <c r="AE137" s="160"/>
      <c r="AF137" s="160"/>
      <c r="AG137" s="160"/>
      <c r="AH137" s="160"/>
      <c r="AI137" s="160"/>
      <c r="AJ137" s="160"/>
      <c r="AK137" s="160"/>
      <c r="AL137" s="160"/>
      <c r="AM137" s="160"/>
      <c r="AN137" s="160"/>
      <c r="AO137" s="90"/>
      <c r="AP137" s="90"/>
      <c r="AQ137" s="90"/>
    </row>
    <row r="138" spans="3:43" ht="44.25" customHeight="1">
      <c r="C138" s="13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  <c r="AE138" s="160"/>
      <c r="AF138" s="160"/>
      <c r="AG138" s="160"/>
      <c r="AH138" s="160"/>
      <c r="AI138" s="160"/>
      <c r="AJ138" s="160"/>
      <c r="AK138" s="160"/>
      <c r="AL138" s="160"/>
      <c r="AM138" s="160"/>
      <c r="AN138" s="160"/>
      <c r="AO138" s="90"/>
      <c r="AP138" s="90"/>
      <c r="AQ138" s="90"/>
    </row>
    <row r="139" spans="3:43" ht="44.25" customHeight="1">
      <c r="C139" s="13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  <c r="AM139" s="160"/>
      <c r="AN139" s="160"/>
      <c r="AO139" s="90"/>
      <c r="AP139" s="90"/>
      <c r="AQ139" s="90"/>
    </row>
    <row r="140" spans="3:43" ht="44.25" customHeight="1">
      <c r="C140" s="13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160"/>
      <c r="AD140" s="160"/>
      <c r="AE140" s="160"/>
      <c r="AF140" s="160"/>
      <c r="AG140" s="160"/>
      <c r="AH140" s="160"/>
      <c r="AI140" s="160"/>
      <c r="AJ140" s="160"/>
      <c r="AK140" s="160"/>
      <c r="AL140" s="160"/>
      <c r="AM140" s="160"/>
      <c r="AN140" s="160"/>
      <c r="AO140" s="90"/>
      <c r="AP140" s="90"/>
      <c r="AQ140" s="90"/>
    </row>
    <row r="141" spans="3:43" ht="44.25" customHeight="1">
      <c r="C141" s="13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/>
      <c r="AN141" s="160"/>
      <c r="AO141" s="90"/>
      <c r="AP141" s="90"/>
      <c r="AQ141" s="90"/>
    </row>
    <row r="142" spans="3:43" ht="44.25" customHeight="1">
      <c r="C142" s="13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  <c r="AE142" s="160"/>
      <c r="AF142" s="160"/>
      <c r="AG142" s="160"/>
      <c r="AH142" s="160"/>
      <c r="AI142" s="160"/>
      <c r="AJ142" s="160"/>
      <c r="AK142" s="160"/>
      <c r="AL142" s="160"/>
      <c r="AM142" s="160"/>
      <c r="AN142" s="160"/>
      <c r="AO142" s="90"/>
      <c r="AP142" s="90"/>
      <c r="AQ142" s="90"/>
    </row>
    <row r="143" spans="3:43" ht="44.25" customHeight="1">
      <c r="C143" s="13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  <c r="AE143" s="160"/>
      <c r="AF143" s="160"/>
      <c r="AG143" s="160"/>
      <c r="AH143" s="160"/>
      <c r="AI143" s="160"/>
      <c r="AJ143" s="160"/>
      <c r="AK143" s="160"/>
      <c r="AL143" s="160"/>
      <c r="AM143" s="160"/>
      <c r="AN143" s="160"/>
      <c r="AO143" s="90"/>
      <c r="AP143" s="90"/>
      <c r="AQ143" s="90"/>
    </row>
    <row r="144" spans="3:43" ht="44.25" customHeight="1">
      <c r="C144" s="13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  <c r="AE144" s="160"/>
      <c r="AF144" s="160"/>
      <c r="AG144" s="160"/>
      <c r="AH144" s="160"/>
      <c r="AI144" s="160"/>
      <c r="AJ144" s="160"/>
      <c r="AK144" s="160"/>
      <c r="AL144" s="160"/>
      <c r="AM144" s="160"/>
      <c r="AN144" s="160"/>
      <c r="AO144" s="90"/>
      <c r="AP144" s="90"/>
      <c r="AQ144" s="90"/>
    </row>
    <row r="145" spans="3:43" ht="44.25" customHeight="1">
      <c r="C145" s="13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160"/>
      <c r="AO145" s="90"/>
      <c r="AP145" s="90"/>
      <c r="AQ145" s="90"/>
    </row>
    <row r="146" spans="3:43" ht="44.25" customHeight="1">
      <c r="C146" s="13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160"/>
      <c r="AO146" s="90"/>
      <c r="AP146" s="90"/>
      <c r="AQ146" s="90"/>
    </row>
    <row r="147" spans="3:43" ht="44.25" customHeight="1">
      <c r="C147" s="13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90"/>
      <c r="AP147" s="90"/>
      <c r="AQ147" s="90"/>
    </row>
    <row r="148" spans="3:43" ht="44.25" customHeight="1">
      <c r="C148" s="13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  <c r="AM148" s="160"/>
      <c r="AN148" s="160"/>
      <c r="AO148" s="90"/>
      <c r="AP148" s="90"/>
      <c r="AQ148" s="90"/>
    </row>
    <row r="149" spans="3:43" ht="44.25" customHeight="1">
      <c r="C149" s="13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  <c r="AM149" s="160"/>
      <c r="AN149" s="160"/>
      <c r="AO149" s="90"/>
      <c r="AP149" s="90"/>
      <c r="AQ149" s="90"/>
    </row>
    <row r="150" spans="3:43" ht="44.25" customHeight="1">
      <c r="C150" s="13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160"/>
      <c r="AO150" s="90"/>
      <c r="AP150" s="90"/>
      <c r="AQ150" s="90"/>
    </row>
    <row r="151" spans="3:43" ht="44.25" customHeight="1">
      <c r="C151" s="13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90"/>
      <c r="AP151" s="90"/>
      <c r="AQ151" s="90"/>
    </row>
    <row r="152" spans="3:43" ht="44.25" customHeight="1">
      <c r="C152" s="13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  <c r="AM152" s="160"/>
      <c r="AN152" s="160"/>
      <c r="AO152" s="90"/>
      <c r="AP152" s="90"/>
      <c r="AQ152" s="90"/>
    </row>
    <row r="153" spans="3:43" ht="44.25" customHeight="1">
      <c r="C153" s="13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60"/>
      <c r="AM153" s="160"/>
      <c r="AN153" s="160"/>
      <c r="AO153" s="90"/>
      <c r="AP153" s="90"/>
      <c r="AQ153" s="90"/>
    </row>
    <row r="154" spans="3:43" ht="44.25" customHeight="1">
      <c r="C154" s="13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  <c r="AE154" s="160"/>
      <c r="AF154" s="160"/>
      <c r="AG154" s="160"/>
      <c r="AH154" s="160"/>
      <c r="AI154" s="160"/>
      <c r="AJ154" s="160"/>
      <c r="AK154" s="160"/>
      <c r="AL154" s="160"/>
      <c r="AM154" s="160"/>
      <c r="AN154" s="160"/>
      <c r="AO154" s="90"/>
      <c r="AP154" s="90"/>
      <c r="AQ154" s="90"/>
    </row>
    <row r="155" spans="3:43" ht="44.25" customHeight="1">
      <c r="C155" s="13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0"/>
      <c r="AO155" s="90"/>
      <c r="AP155" s="90"/>
      <c r="AQ155" s="90"/>
    </row>
    <row r="156" spans="3:43" ht="44.25" customHeight="1">
      <c r="C156" s="13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160"/>
      <c r="AO156" s="90"/>
      <c r="AP156" s="90"/>
      <c r="AQ156" s="90"/>
    </row>
    <row r="157" spans="3:43" ht="44.25" customHeight="1">
      <c r="C157" s="13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160"/>
      <c r="AO157" s="90"/>
      <c r="AP157" s="90"/>
      <c r="AQ157" s="90"/>
    </row>
    <row r="158" spans="3:43" ht="44.25" customHeight="1">
      <c r="C158" s="13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90"/>
      <c r="AP158" s="90"/>
      <c r="AQ158" s="90"/>
    </row>
    <row r="159" spans="3:43" ht="44.25" customHeight="1">
      <c r="C159" s="13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0"/>
      <c r="AO159" s="90"/>
      <c r="AP159" s="90"/>
      <c r="AQ159" s="90"/>
    </row>
    <row r="160" spans="3:43" ht="44.25" customHeight="1">
      <c r="C160" s="13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160"/>
      <c r="AD160" s="160"/>
      <c r="AE160" s="160"/>
      <c r="AF160" s="160"/>
      <c r="AG160" s="160"/>
      <c r="AH160" s="160"/>
      <c r="AI160" s="160"/>
      <c r="AJ160" s="160"/>
      <c r="AK160" s="160"/>
      <c r="AL160" s="160"/>
      <c r="AM160" s="160"/>
      <c r="AN160" s="160"/>
      <c r="AO160" s="90"/>
      <c r="AP160" s="90"/>
      <c r="AQ160" s="90"/>
    </row>
    <row r="161" spans="3:43" ht="44.25" customHeight="1">
      <c r="C161" s="13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90"/>
      <c r="AP161" s="90"/>
      <c r="AQ161" s="90"/>
    </row>
    <row r="162" spans="3:43" ht="44.25" customHeight="1">
      <c r="C162" s="13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160"/>
      <c r="AO162" s="90"/>
      <c r="AP162" s="90"/>
      <c r="AQ162" s="90"/>
    </row>
    <row r="163" spans="3:43" ht="44.25" customHeight="1">
      <c r="C163" s="13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160"/>
      <c r="AD163" s="160"/>
      <c r="AE163" s="160"/>
      <c r="AF163" s="160"/>
      <c r="AG163" s="160"/>
      <c r="AH163" s="160"/>
      <c r="AI163" s="160"/>
      <c r="AJ163" s="160"/>
      <c r="AK163" s="160"/>
      <c r="AL163" s="160"/>
      <c r="AM163" s="160"/>
      <c r="AN163" s="160"/>
      <c r="AO163" s="90"/>
      <c r="AP163" s="90"/>
      <c r="AQ163" s="90"/>
    </row>
    <row r="164" spans="3:43" ht="44.25" customHeight="1">
      <c r="C164" s="13"/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160"/>
      <c r="AD164" s="160"/>
      <c r="AE164" s="160"/>
      <c r="AF164" s="160"/>
      <c r="AG164" s="160"/>
      <c r="AH164" s="160"/>
      <c r="AI164" s="160"/>
      <c r="AJ164" s="160"/>
      <c r="AK164" s="160"/>
      <c r="AL164" s="160"/>
      <c r="AM164" s="160"/>
      <c r="AN164" s="160"/>
      <c r="AO164" s="90"/>
      <c r="AP164" s="90"/>
      <c r="AQ164" s="90"/>
    </row>
    <row r="165" spans="3:43" ht="44.25" customHeight="1">
      <c r="C165" s="13"/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160"/>
      <c r="AD165" s="160"/>
      <c r="AE165" s="160"/>
      <c r="AF165" s="160"/>
      <c r="AG165" s="160"/>
      <c r="AH165" s="160"/>
      <c r="AI165" s="160"/>
      <c r="AJ165" s="160"/>
      <c r="AK165" s="160"/>
      <c r="AL165" s="160"/>
      <c r="AM165" s="160"/>
      <c r="AN165" s="160"/>
      <c r="AO165" s="90"/>
      <c r="AP165" s="90"/>
      <c r="AQ165" s="90"/>
    </row>
    <row r="166" spans="3:43" ht="44.25" customHeight="1">
      <c r="C166" s="13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  <c r="AC166" s="160"/>
      <c r="AD166" s="160"/>
      <c r="AE166" s="160"/>
      <c r="AF166" s="160"/>
      <c r="AG166" s="160"/>
      <c r="AH166" s="160"/>
      <c r="AI166" s="160"/>
      <c r="AJ166" s="160"/>
      <c r="AK166" s="160"/>
      <c r="AL166" s="160"/>
      <c r="AM166" s="160"/>
      <c r="AN166" s="160"/>
      <c r="AO166" s="90"/>
      <c r="AP166" s="90"/>
      <c r="AQ166" s="90"/>
    </row>
    <row r="167" spans="3:43" ht="44.25" customHeight="1">
      <c r="C167" s="13"/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  <c r="AC167" s="160"/>
      <c r="AD167" s="160"/>
      <c r="AE167" s="160"/>
      <c r="AF167" s="160"/>
      <c r="AG167" s="160"/>
      <c r="AH167" s="160"/>
      <c r="AI167" s="160"/>
      <c r="AJ167" s="160"/>
      <c r="AK167" s="160"/>
      <c r="AL167" s="160"/>
      <c r="AM167" s="160"/>
      <c r="AN167" s="160"/>
      <c r="AO167" s="90"/>
      <c r="AP167" s="90"/>
      <c r="AQ167" s="90"/>
    </row>
    <row r="168" spans="3:43" ht="44.25" customHeight="1">
      <c r="C168" s="13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  <c r="AE168" s="160"/>
      <c r="AF168" s="160"/>
      <c r="AG168" s="160"/>
      <c r="AH168" s="160"/>
      <c r="AI168" s="160"/>
      <c r="AJ168" s="160"/>
      <c r="AK168" s="160"/>
      <c r="AL168" s="160"/>
      <c r="AM168" s="160"/>
      <c r="AN168" s="160"/>
      <c r="AO168" s="90"/>
      <c r="AP168" s="90"/>
      <c r="AQ168" s="90"/>
    </row>
    <row r="169" spans="3:43" ht="44.25" customHeight="1">
      <c r="C169" s="13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160"/>
      <c r="AD169" s="160"/>
      <c r="AE169" s="160"/>
      <c r="AF169" s="160"/>
      <c r="AG169" s="160"/>
      <c r="AH169" s="160"/>
      <c r="AI169" s="160"/>
      <c r="AJ169" s="160"/>
      <c r="AK169" s="160"/>
      <c r="AL169" s="160"/>
      <c r="AM169" s="160"/>
      <c r="AN169" s="160"/>
      <c r="AO169" s="90"/>
      <c r="AP169" s="90"/>
      <c r="AQ169" s="90"/>
    </row>
    <row r="170" spans="3:43" ht="44.25" customHeight="1">
      <c r="C170" s="13"/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160"/>
      <c r="AD170" s="160"/>
      <c r="AE170" s="160"/>
      <c r="AF170" s="160"/>
      <c r="AG170" s="160"/>
      <c r="AH170" s="160"/>
      <c r="AI170" s="160"/>
      <c r="AJ170" s="160"/>
      <c r="AK170" s="160"/>
      <c r="AL170" s="160"/>
      <c r="AM170" s="160"/>
      <c r="AN170" s="160"/>
      <c r="AO170" s="90"/>
      <c r="AP170" s="90"/>
      <c r="AQ170" s="90"/>
    </row>
    <row r="171" spans="3:43" ht="44.25" customHeight="1">
      <c r="C171" s="13"/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160"/>
      <c r="AD171" s="160"/>
      <c r="AE171" s="160"/>
      <c r="AF171" s="160"/>
      <c r="AG171" s="160"/>
      <c r="AH171" s="160"/>
      <c r="AI171" s="160"/>
      <c r="AJ171" s="160"/>
      <c r="AK171" s="160"/>
      <c r="AL171" s="160"/>
      <c r="AM171" s="160"/>
      <c r="AN171" s="160"/>
      <c r="AO171" s="90"/>
      <c r="AP171" s="90"/>
      <c r="AQ171" s="90"/>
    </row>
    <row r="172" spans="3:43" ht="44.25" customHeight="1">
      <c r="C172" s="13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160"/>
      <c r="AJ172" s="160"/>
      <c r="AK172" s="160"/>
      <c r="AL172" s="160"/>
      <c r="AM172" s="160"/>
      <c r="AN172" s="160"/>
      <c r="AO172" s="90"/>
      <c r="AP172" s="90"/>
      <c r="AQ172" s="90"/>
    </row>
    <row r="173" spans="3:43" ht="44.25" customHeight="1">
      <c r="C173" s="13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160"/>
      <c r="AD173" s="160"/>
      <c r="AE173" s="160"/>
      <c r="AF173" s="160"/>
      <c r="AG173" s="160"/>
      <c r="AH173" s="160"/>
      <c r="AI173" s="160"/>
      <c r="AJ173" s="160"/>
      <c r="AK173" s="160"/>
      <c r="AL173" s="160"/>
      <c r="AM173" s="160"/>
      <c r="AN173" s="160"/>
      <c r="AO173" s="90"/>
      <c r="AP173" s="90"/>
      <c r="AQ173" s="90"/>
    </row>
    <row r="174" spans="3:43" ht="44.25" customHeight="1">
      <c r="C174" s="13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  <c r="AE174" s="160"/>
      <c r="AF174" s="160"/>
      <c r="AG174" s="160"/>
      <c r="AH174" s="160"/>
      <c r="AI174" s="160"/>
      <c r="AJ174" s="160"/>
      <c r="AK174" s="160"/>
      <c r="AL174" s="160"/>
      <c r="AM174" s="160"/>
      <c r="AN174" s="160"/>
      <c r="AO174" s="90"/>
      <c r="AP174" s="90"/>
      <c r="AQ174" s="90"/>
    </row>
    <row r="175" spans="3:43" ht="44.25" customHeight="1">
      <c r="C175" s="13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  <c r="AC175" s="160"/>
      <c r="AD175" s="160"/>
      <c r="AE175" s="160"/>
      <c r="AF175" s="160"/>
      <c r="AG175" s="160"/>
      <c r="AH175" s="160"/>
      <c r="AI175" s="160"/>
      <c r="AJ175" s="160"/>
      <c r="AK175" s="160"/>
      <c r="AL175" s="160"/>
      <c r="AM175" s="160"/>
      <c r="AN175" s="160"/>
      <c r="AO175" s="90"/>
      <c r="AP175" s="90"/>
      <c r="AQ175" s="90"/>
    </row>
    <row r="176" spans="3:43" ht="44.25" customHeight="1">
      <c r="C176" s="13"/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  <c r="AE176" s="160"/>
      <c r="AF176" s="160"/>
      <c r="AG176" s="160"/>
      <c r="AH176" s="160"/>
      <c r="AI176" s="160"/>
      <c r="AJ176" s="160"/>
      <c r="AK176" s="160"/>
      <c r="AL176" s="160"/>
      <c r="AM176" s="160"/>
      <c r="AN176" s="160"/>
      <c r="AO176" s="90"/>
      <c r="AP176" s="90"/>
      <c r="AQ176" s="90"/>
    </row>
    <row r="177" spans="3:43" ht="44.25" customHeight="1">
      <c r="C177" s="13"/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160"/>
      <c r="AD177" s="160"/>
      <c r="AE177" s="160"/>
      <c r="AF177" s="160"/>
      <c r="AG177" s="160"/>
      <c r="AH177" s="160"/>
      <c r="AI177" s="160"/>
      <c r="AJ177" s="160"/>
      <c r="AK177" s="160"/>
      <c r="AL177" s="160"/>
      <c r="AM177" s="160"/>
      <c r="AN177" s="160"/>
      <c r="AO177" s="90"/>
      <c r="AP177" s="90"/>
      <c r="AQ177" s="90"/>
    </row>
    <row r="178" spans="3:43" ht="44.25" customHeight="1">
      <c r="C178" s="13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  <c r="AE178" s="160"/>
      <c r="AF178" s="160"/>
      <c r="AG178" s="160"/>
      <c r="AH178" s="160"/>
      <c r="AI178" s="160"/>
      <c r="AJ178" s="160"/>
      <c r="AK178" s="160"/>
      <c r="AL178" s="160"/>
      <c r="AM178" s="160"/>
      <c r="AN178" s="160"/>
      <c r="AO178" s="90"/>
      <c r="AP178" s="90"/>
      <c r="AQ178" s="90"/>
    </row>
    <row r="179" spans="3:43" ht="44.25" customHeight="1">
      <c r="C179" s="13"/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160"/>
      <c r="AD179" s="160"/>
      <c r="AE179" s="160"/>
      <c r="AF179" s="160"/>
      <c r="AG179" s="160"/>
      <c r="AH179" s="160"/>
      <c r="AI179" s="160"/>
      <c r="AJ179" s="160"/>
      <c r="AK179" s="160"/>
      <c r="AL179" s="160"/>
      <c r="AM179" s="160"/>
      <c r="AN179" s="160"/>
      <c r="AO179" s="90"/>
      <c r="AP179" s="90"/>
      <c r="AQ179" s="90"/>
    </row>
    <row r="180" spans="3:43" ht="44.25" customHeight="1">
      <c r="C180" s="13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160"/>
      <c r="AD180" s="160"/>
      <c r="AE180" s="160"/>
      <c r="AF180" s="160"/>
      <c r="AG180" s="160"/>
      <c r="AH180" s="160"/>
      <c r="AI180" s="160"/>
      <c r="AJ180" s="160"/>
      <c r="AK180" s="160"/>
      <c r="AL180" s="160"/>
      <c r="AM180" s="160"/>
      <c r="AN180" s="160"/>
      <c r="AO180" s="90"/>
      <c r="AP180" s="90"/>
      <c r="AQ180" s="90"/>
    </row>
    <row r="181" spans="3:43" ht="44.25" customHeight="1">
      <c r="C181" s="13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160"/>
      <c r="AD181" s="160"/>
      <c r="AE181" s="160"/>
      <c r="AF181" s="160"/>
      <c r="AG181" s="160"/>
      <c r="AH181" s="160"/>
      <c r="AI181" s="160"/>
      <c r="AJ181" s="160"/>
      <c r="AK181" s="160"/>
      <c r="AL181" s="160"/>
      <c r="AM181" s="160"/>
      <c r="AN181" s="160"/>
      <c r="AO181" s="90"/>
      <c r="AP181" s="90"/>
      <c r="AQ181" s="90"/>
    </row>
    <row r="182" spans="3:43" ht="44.25" customHeight="1">
      <c r="C182" s="13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  <c r="AE182" s="160"/>
      <c r="AF182" s="160"/>
      <c r="AG182" s="160"/>
      <c r="AH182" s="160"/>
      <c r="AI182" s="160"/>
      <c r="AJ182" s="160"/>
      <c r="AK182" s="160"/>
      <c r="AL182" s="160"/>
      <c r="AM182" s="160"/>
      <c r="AN182" s="160"/>
      <c r="AO182" s="90"/>
      <c r="AP182" s="90"/>
      <c r="AQ182" s="90"/>
    </row>
    <row r="183" spans="3:43" ht="44.25" customHeight="1">
      <c r="C183" s="13"/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160"/>
      <c r="AD183" s="160"/>
      <c r="AE183" s="160"/>
      <c r="AF183" s="160"/>
      <c r="AG183" s="160"/>
      <c r="AH183" s="160"/>
      <c r="AI183" s="160"/>
      <c r="AJ183" s="160"/>
      <c r="AK183" s="160"/>
      <c r="AL183" s="160"/>
      <c r="AM183" s="160"/>
      <c r="AN183" s="160"/>
      <c r="AO183" s="90"/>
      <c r="AP183" s="90"/>
      <c r="AQ183" s="90"/>
    </row>
    <row r="184" spans="3:43" ht="44.25" customHeight="1">
      <c r="C184" s="13"/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  <c r="AE184" s="160"/>
      <c r="AF184" s="160"/>
      <c r="AG184" s="160"/>
      <c r="AH184" s="160"/>
      <c r="AI184" s="160"/>
      <c r="AJ184" s="160"/>
      <c r="AK184" s="160"/>
      <c r="AL184" s="160"/>
      <c r="AM184" s="160"/>
      <c r="AN184" s="160"/>
      <c r="AO184" s="90"/>
      <c r="AP184" s="90"/>
      <c r="AQ184" s="90"/>
    </row>
    <row r="185" spans="3:43" ht="44.25" customHeight="1">
      <c r="C185" s="13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  <c r="AE185" s="160"/>
      <c r="AF185" s="160"/>
      <c r="AG185" s="160"/>
      <c r="AH185" s="160"/>
      <c r="AI185" s="160"/>
      <c r="AJ185" s="160"/>
      <c r="AK185" s="160"/>
      <c r="AL185" s="160"/>
      <c r="AM185" s="160"/>
      <c r="AN185" s="160"/>
      <c r="AO185" s="90"/>
      <c r="AP185" s="90"/>
      <c r="AQ185" s="90"/>
    </row>
    <row r="186" spans="3:43" ht="44.25" customHeight="1">
      <c r="C186" s="13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160"/>
      <c r="AD186" s="160"/>
      <c r="AE186" s="160"/>
      <c r="AF186" s="160"/>
      <c r="AG186" s="160"/>
      <c r="AH186" s="160"/>
      <c r="AI186" s="160"/>
      <c r="AJ186" s="160"/>
      <c r="AK186" s="160"/>
      <c r="AL186" s="160"/>
      <c r="AM186" s="160"/>
      <c r="AN186" s="160"/>
      <c r="AO186" s="90"/>
      <c r="AP186" s="90"/>
      <c r="AQ186" s="90"/>
    </row>
    <row r="187" spans="3:43" ht="44.25" customHeight="1">
      <c r="C187" s="13"/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160"/>
      <c r="AD187" s="160"/>
      <c r="AE187" s="160"/>
      <c r="AF187" s="160"/>
      <c r="AG187" s="160"/>
      <c r="AH187" s="160"/>
      <c r="AI187" s="160"/>
      <c r="AJ187" s="160"/>
      <c r="AK187" s="160"/>
      <c r="AL187" s="160"/>
      <c r="AM187" s="160"/>
      <c r="AN187" s="160"/>
      <c r="AO187" s="90"/>
      <c r="AP187" s="90"/>
      <c r="AQ187" s="90"/>
    </row>
    <row r="188" spans="3:43" ht="44.25" customHeight="1">
      <c r="C188" s="13"/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160"/>
      <c r="AD188" s="160"/>
      <c r="AE188" s="160"/>
      <c r="AF188" s="160"/>
      <c r="AG188" s="160"/>
      <c r="AH188" s="160"/>
      <c r="AI188" s="160"/>
      <c r="AJ188" s="160"/>
      <c r="AK188" s="160"/>
      <c r="AL188" s="160"/>
      <c r="AM188" s="160"/>
      <c r="AN188" s="160"/>
      <c r="AO188" s="90"/>
      <c r="AP188" s="90"/>
      <c r="AQ188" s="90"/>
    </row>
    <row r="189" spans="3:43" ht="44.25" customHeight="1">
      <c r="C189" s="13"/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  <c r="AE189" s="160"/>
      <c r="AF189" s="160"/>
      <c r="AG189" s="160"/>
      <c r="AH189" s="160"/>
      <c r="AI189" s="160"/>
      <c r="AJ189" s="160"/>
      <c r="AK189" s="160"/>
      <c r="AL189" s="160"/>
      <c r="AM189" s="160"/>
      <c r="AN189" s="160"/>
      <c r="AO189" s="90"/>
      <c r="AP189" s="90"/>
      <c r="AQ189" s="90"/>
    </row>
    <row r="190" spans="3:43" ht="44.25" customHeight="1">
      <c r="C190" s="13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160"/>
      <c r="AO190" s="90"/>
      <c r="AP190" s="90"/>
      <c r="AQ190" s="90"/>
    </row>
    <row r="191" spans="3:43" ht="44.25" customHeight="1">
      <c r="C191" s="13"/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  <c r="AC191" s="160"/>
      <c r="AD191" s="160"/>
      <c r="AE191" s="160"/>
      <c r="AF191" s="160"/>
      <c r="AG191" s="160"/>
      <c r="AH191" s="160"/>
      <c r="AI191" s="160"/>
      <c r="AJ191" s="160"/>
      <c r="AK191" s="160"/>
      <c r="AL191" s="160"/>
      <c r="AM191" s="160"/>
      <c r="AN191" s="160"/>
      <c r="AO191" s="90"/>
      <c r="AP191" s="90"/>
      <c r="AQ191" s="90"/>
    </row>
    <row r="192" spans="3:43" ht="44.25" customHeight="1">
      <c r="C192" s="13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160"/>
      <c r="AJ192" s="160"/>
      <c r="AK192" s="160"/>
      <c r="AL192" s="160"/>
      <c r="AM192" s="160"/>
      <c r="AN192" s="160"/>
      <c r="AO192" s="90"/>
      <c r="AP192" s="90"/>
      <c r="AQ192" s="90"/>
    </row>
    <row r="193" spans="3:43" ht="44.25" customHeight="1">
      <c r="C193" s="13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  <c r="AE193" s="160"/>
      <c r="AF193" s="160"/>
      <c r="AG193" s="160"/>
      <c r="AH193" s="160"/>
      <c r="AI193" s="160"/>
      <c r="AJ193" s="160"/>
      <c r="AK193" s="160"/>
      <c r="AL193" s="160"/>
      <c r="AM193" s="160"/>
      <c r="AN193" s="160"/>
      <c r="AO193" s="90"/>
      <c r="AP193" s="90"/>
      <c r="AQ193" s="90"/>
    </row>
    <row r="194" spans="3:43" ht="44.25" customHeight="1">
      <c r="C194" s="13"/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  <c r="AC194" s="160"/>
      <c r="AD194" s="160"/>
      <c r="AE194" s="160"/>
      <c r="AF194" s="160"/>
      <c r="AG194" s="160"/>
      <c r="AH194" s="160"/>
      <c r="AI194" s="160"/>
      <c r="AJ194" s="160"/>
      <c r="AK194" s="160"/>
      <c r="AL194" s="160"/>
      <c r="AM194" s="160"/>
      <c r="AN194" s="160"/>
      <c r="AO194" s="90"/>
      <c r="AP194" s="90"/>
      <c r="AQ194" s="90"/>
    </row>
    <row r="195" spans="3:43" ht="44.25" customHeight="1">
      <c r="C195" s="13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  <c r="AE195" s="160"/>
      <c r="AF195" s="160"/>
      <c r="AG195" s="160"/>
      <c r="AH195" s="160"/>
      <c r="AI195" s="160"/>
      <c r="AJ195" s="160"/>
      <c r="AK195" s="160"/>
      <c r="AL195" s="160"/>
      <c r="AM195" s="160"/>
      <c r="AN195" s="160"/>
      <c r="AO195" s="90"/>
      <c r="AP195" s="90"/>
      <c r="AQ195" s="90"/>
    </row>
    <row r="196" spans="3:43" ht="44.25" customHeight="1">
      <c r="C196" s="13"/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  <c r="AA196" s="160"/>
      <c r="AB196" s="160"/>
      <c r="AC196" s="160"/>
      <c r="AD196" s="160"/>
      <c r="AE196" s="160"/>
      <c r="AF196" s="160"/>
      <c r="AG196" s="160"/>
      <c r="AH196" s="160"/>
      <c r="AI196" s="160"/>
      <c r="AJ196" s="160"/>
      <c r="AK196" s="160"/>
      <c r="AL196" s="160"/>
      <c r="AM196" s="160"/>
      <c r="AN196" s="160"/>
      <c r="AO196" s="90"/>
      <c r="AP196" s="90"/>
      <c r="AQ196" s="90"/>
    </row>
    <row r="197" spans="3:43" ht="44.25" customHeight="1">
      <c r="C197" s="13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  <c r="AI197" s="160"/>
      <c r="AJ197" s="160"/>
      <c r="AK197" s="160"/>
      <c r="AL197" s="160"/>
      <c r="AM197" s="160"/>
      <c r="AN197" s="160"/>
      <c r="AO197" s="90"/>
      <c r="AP197" s="90"/>
      <c r="AQ197" s="90"/>
    </row>
    <row r="198" spans="3:43" ht="44.25" customHeight="1">
      <c r="C198" s="13"/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0"/>
      <c r="AB198" s="160"/>
      <c r="AC198" s="160"/>
      <c r="AD198" s="160"/>
      <c r="AE198" s="160"/>
      <c r="AF198" s="160"/>
      <c r="AG198" s="160"/>
      <c r="AH198" s="160"/>
      <c r="AI198" s="160"/>
      <c r="AJ198" s="160"/>
      <c r="AK198" s="160"/>
      <c r="AL198" s="160"/>
      <c r="AM198" s="160"/>
      <c r="AN198" s="160"/>
      <c r="AO198" s="90"/>
      <c r="AP198" s="90"/>
      <c r="AQ198" s="90"/>
    </row>
    <row r="199" spans="3:43" ht="44.25" customHeight="1">
      <c r="C199" s="13"/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0"/>
      <c r="AB199" s="160"/>
      <c r="AC199" s="160"/>
      <c r="AD199" s="160"/>
      <c r="AE199" s="160"/>
      <c r="AF199" s="160"/>
      <c r="AG199" s="160"/>
      <c r="AH199" s="160"/>
      <c r="AI199" s="160"/>
      <c r="AJ199" s="160"/>
      <c r="AK199" s="160"/>
      <c r="AL199" s="160"/>
      <c r="AM199" s="160"/>
      <c r="AN199" s="160"/>
      <c r="AO199" s="90"/>
      <c r="AP199" s="90"/>
      <c r="AQ199" s="90"/>
    </row>
    <row r="200" spans="3:43" ht="44.25" customHeight="1">
      <c r="C200" s="13"/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  <c r="AA200" s="160"/>
      <c r="AB200" s="160"/>
      <c r="AC200" s="160"/>
      <c r="AD200" s="160"/>
      <c r="AE200" s="160"/>
      <c r="AF200" s="160"/>
      <c r="AG200" s="160"/>
      <c r="AH200" s="160"/>
      <c r="AI200" s="160"/>
      <c r="AJ200" s="160"/>
      <c r="AK200" s="160"/>
      <c r="AL200" s="160"/>
      <c r="AM200" s="160"/>
      <c r="AN200" s="160"/>
      <c r="AO200" s="90"/>
      <c r="AP200" s="90"/>
      <c r="AQ200" s="90"/>
    </row>
    <row r="201" spans="3:43" ht="44.25" customHeight="1">
      <c r="C201" s="13"/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  <c r="AC201" s="160"/>
      <c r="AD201" s="160"/>
      <c r="AE201" s="160"/>
      <c r="AF201" s="160"/>
      <c r="AG201" s="160"/>
      <c r="AH201" s="160"/>
      <c r="AI201" s="160"/>
      <c r="AJ201" s="160"/>
      <c r="AK201" s="160"/>
      <c r="AL201" s="160"/>
      <c r="AM201" s="160"/>
      <c r="AN201" s="160"/>
      <c r="AO201" s="90"/>
      <c r="AP201" s="90"/>
      <c r="AQ201" s="90"/>
    </row>
    <row r="202" spans="3:43" ht="44.25" customHeight="1">
      <c r="C202" s="13"/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0"/>
      <c r="AB202" s="160"/>
      <c r="AC202" s="160"/>
      <c r="AD202" s="160"/>
      <c r="AE202" s="160"/>
      <c r="AF202" s="160"/>
      <c r="AG202" s="160"/>
      <c r="AH202" s="160"/>
      <c r="AI202" s="160"/>
      <c r="AJ202" s="160"/>
      <c r="AK202" s="160"/>
      <c r="AL202" s="160"/>
      <c r="AM202" s="160"/>
      <c r="AN202" s="160"/>
      <c r="AO202" s="90"/>
      <c r="AP202" s="90"/>
      <c r="AQ202" s="90"/>
    </row>
    <row r="203" spans="3:43" ht="44.25" customHeight="1">
      <c r="C203" s="13"/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  <c r="AC203" s="160"/>
      <c r="AD203" s="160"/>
      <c r="AE203" s="160"/>
      <c r="AF203" s="160"/>
      <c r="AG203" s="160"/>
      <c r="AH203" s="160"/>
      <c r="AI203" s="160"/>
      <c r="AJ203" s="160"/>
      <c r="AK203" s="160"/>
      <c r="AL203" s="160"/>
      <c r="AM203" s="160"/>
      <c r="AN203" s="160"/>
      <c r="AO203" s="90"/>
      <c r="AP203" s="90"/>
      <c r="AQ203" s="90"/>
    </row>
    <row r="204" spans="3:43" ht="44.25" customHeight="1">
      <c r="C204" s="13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  <c r="AA204" s="160"/>
      <c r="AB204" s="160"/>
      <c r="AC204" s="160"/>
      <c r="AD204" s="160"/>
      <c r="AE204" s="160"/>
      <c r="AF204" s="160"/>
      <c r="AG204" s="160"/>
      <c r="AH204" s="160"/>
      <c r="AI204" s="160"/>
      <c r="AJ204" s="160"/>
      <c r="AK204" s="160"/>
      <c r="AL204" s="160"/>
      <c r="AM204" s="160"/>
      <c r="AN204" s="160"/>
      <c r="AO204" s="90"/>
      <c r="AP204" s="90"/>
      <c r="AQ204" s="90"/>
    </row>
    <row r="205" spans="3:43" ht="44.25" customHeight="1">
      <c r="C205" s="13"/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  <c r="AA205" s="160"/>
      <c r="AB205" s="160"/>
      <c r="AC205" s="160"/>
      <c r="AD205" s="160"/>
      <c r="AE205" s="160"/>
      <c r="AF205" s="160"/>
      <c r="AG205" s="160"/>
      <c r="AH205" s="160"/>
      <c r="AI205" s="160"/>
      <c r="AJ205" s="160"/>
      <c r="AK205" s="160"/>
      <c r="AL205" s="160"/>
      <c r="AM205" s="160"/>
      <c r="AN205" s="160"/>
      <c r="AO205" s="90"/>
      <c r="AP205" s="90"/>
      <c r="AQ205" s="90"/>
    </row>
    <row r="206" spans="3:43" ht="44.25" customHeight="1">
      <c r="C206" s="13"/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  <c r="AA206" s="160"/>
      <c r="AB206" s="160"/>
      <c r="AC206" s="160"/>
      <c r="AD206" s="160"/>
      <c r="AE206" s="160"/>
      <c r="AF206" s="160"/>
      <c r="AG206" s="160"/>
      <c r="AH206" s="160"/>
      <c r="AI206" s="160"/>
      <c r="AJ206" s="160"/>
      <c r="AK206" s="160"/>
      <c r="AL206" s="160"/>
      <c r="AM206" s="160"/>
      <c r="AN206" s="160"/>
      <c r="AO206" s="90"/>
      <c r="AP206" s="90"/>
      <c r="AQ206" s="90"/>
    </row>
    <row r="207" spans="3:43" ht="44.25" customHeight="1">
      <c r="C207" s="13"/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  <c r="AA207" s="160"/>
      <c r="AB207" s="160"/>
      <c r="AC207" s="160"/>
      <c r="AD207" s="160"/>
      <c r="AE207" s="160"/>
      <c r="AF207" s="160"/>
      <c r="AG207" s="160"/>
      <c r="AH207" s="160"/>
      <c r="AI207" s="160"/>
      <c r="AJ207" s="160"/>
      <c r="AK207" s="160"/>
      <c r="AL207" s="160"/>
      <c r="AM207" s="160"/>
      <c r="AN207" s="160"/>
      <c r="AO207" s="90"/>
      <c r="AP207" s="90"/>
      <c r="AQ207" s="90"/>
    </row>
    <row r="208" spans="3:43" ht="44.25" customHeight="1">
      <c r="C208" s="13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160"/>
      <c r="AK208" s="160"/>
      <c r="AL208" s="160"/>
      <c r="AM208" s="160"/>
      <c r="AN208" s="160"/>
      <c r="AO208" s="90"/>
      <c r="AP208" s="90"/>
      <c r="AQ208" s="90"/>
    </row>
    <row r="209" spans="3:43" ht="44.25" customHeight="1">
      <c r="C209" s="13"/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  <c r="AC209" s="160"/>
      <c r="AD209" s="160"/>
      <c r="AE209" s="160"/>
      <c r="AF209" s="160"/>
      <c r="AG209" s="160"/>
      <c r="AH209" s="160"/>
      <c r="AI209" s="160"/>
      <c r="AJ209" s="160"/>
      <c r="AK209" s="160"/>
      <c r="AL209" s="160"/>
      <c r="AM209" s="160"/>
      <c r="AN209" s="160"/>
      <c r="AO209" s="90"/>
      <c r="AP209" s="90"/>
      <c r="AQ209" s="90"/>
    </row>
    <row r="210" spans="3:43" ht="44.25" customHeight="1">
      <c r="C210" s="13"/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  <c r="AA210" s="160"/>
      <c r="AB210" s="160"/>
      <c r="AC210" s="160"/>
      <c r="AD210" s="160"/>
      <c r="AE210" s="160"/>
      <c r="AF210" s="160"/>
      <c r="AG210" s="160"/>
      <c r="AH210" s="160"/>
      <c r="AI210" s="160"/>
      <c r="AJ210" s="160"/>
      <c r="AK210" s="160"/>
      <c r="AL210" s="160"/>
      <c r="AM210" s="160"/>
      <c r="AN210" s="160"/>
      <c r="AO210" s="90"/>
      <c r="AP210" s="90"/>
      <c r="AQ210" s="90"/>
    </row>
    <row r="211" spans="3:43" ht="44.25" customHeight="1">
      <c r="C211" s="13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  <c r="AC211" s="160"/>
      <c r="AD211" s="160"/>
      <c r="AE211" s="160"/>
      <c r="AF211" s="160"/>
      <c r="AG211" s="160"/>
      <c r="AH211" s="160"/>
      <c r="AI211" s="160"/>
      <c r="AJ211" s="160"/>
      <c r="AK211" s="160"/>
      <c r="AL211" s="160"/>
      <c r="AM211" s="160"/>
      <c r="AN211" s="160"/>
      <c r="AO211" s="90"/>
      <c r="AP211" s="90"/>
      <c r="AQ211" s="90"/>
    </row>
    <row r="212" spans="3:43" ht="44.25" customHeight="1">
      <c r="C212" s="13"/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  <c r="AA212" s="160"/>
      <c r="AB212" s="160"/>
      <c r="AC212" s="160"/>
      <c r="AD212" s="160"/>
      <c r="AE212" s="160"/>
      <c r="AF212" s="160"/>
      <c r="AG212" s="160"/>
      <c r="AH212" s="160"/>
      <c r="AI212" s="160"/>
      <c r="AJ212" s="160"/>
      <c r="AK212" s="160"/>
      <c r="AL212" s="160"/>
      <c r="AM212" s="160"/>
      <c r="AN212" s="160"/>
      <c r="AO212" s="90"/>
      <c r="AP212" s="90"/>
      <c r="AQ212" s="90"/>
    </row>
    <row r="213" spans="3:43" ht="44.25" customHeight="1">
      <c r="C213" s="13"/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  <c r="AA213" s="160"/>
      <c r="AB213" s="160"/>
      <c r="AC213" s="160"/>
      <c r="AD213" s="160"/>
      <c r="AE213" s="160"/>
      <c r="AF213" s="160"/>
      <c r="AG213" s="160"/>
      <c r="AH213" s="160"/>
      <c r="AI213" s="160"/>
      <c r="AJ213" s="160"/>
      <c r="AK213" s="160"/>
      <c r="AL213" s="160"/>
      <c r="AM213" s="160"/>
      <c r="AN213" s="160"/>
      <c r="AO213" s="90"/>
      <c r="AP213" s="90"/>
      <c r="AQ213" s="90"/>
    </row>
    <row r="214" spans="3:43" ht="44.25" customHeight="1">
      <c r="C214" s="13"/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  <c r="AA214" s="160"/>
      <c r="AB214" s="160"/>
      <c r="AC214" s="160"/>
      <c r="AD214" s="160"/>
      <c r="AE214" s="160"/>
      <c r="AF214" s="160"/>
      <c r="AG214" s="160"/>
      <c r="AH214" s="160"/>
      <c r="AI214" s="160"/>
      <c r="AJ214" s="160"/>
      <c r="AK214" s="160"/>
      <c r="AL214" s="160"/>
      <c r="AM214" s="160"/>
      <c r="AN214" s="160"/>
      <c r="AO214" s="90"/>
      <c r="AP214" s="90"/>
      <c r="AQ214" s="90"/>
    </row>
    <row r="215" spans="3:43" ht="44.25" customHeight="1">
      <c r="C215" s="13"/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  <c r="AA215" s="160"/>
      <c r="AB215" s="160"/>
      <c r="AC215" s="160"/>
      <c r="AD215" s="160"/>
      <c r="AE215" s="160"/>
      <c r="AF215" s="160"/>
      <c r="AG215" s="160"/>
      <c r="AH215" s="160"/>
      <c r="AI215" s="160"/>
      <c r="AJ215" s="160"/>
      <c r="AK215" s="160"/>
      <c r="AL215" s="160"/>
      <c r="AM215" s="160"/>
      <c r="AN215" s="160"/>
      <c r="AO215" s="90"/>
      <c r="AP215" s="90"/>
      <c r="AQ215" s="90"/>
    </row>
    <row r="216" spans="3:43" ht="44.25" customHeight="1">
      <c r="C216" s="13"/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  <c r="AA216" s="160"/>
      <c r="AB216" s="160"/>
      <c r="AC216" s="160"/>
      <c r="AD216" s="160"/>
      <c r="AE216" s="160"/>
      <c r="AF216" s="160"/>
      <c r="AG216" s="160"/>
      <c r="AH216" s="160"/>
      <c r="AI216" s="160"/>
      <c r="AJ216" s="160"/>
      <c r="AK216" s="160"/>
      <c r="AL216" s="160"/>
      <c r="AM216" s="160"/>
      <c r="AN216" s="160"/>
      <c r="AO216" s="90"/>
      <c r="AP216" s="90"/>
      <c r="AQ216" s="90"/>
    </row>
    <row r="217" spans="3:43" ht="44.25" customHeight="1">
      <c r="C217" s="13"/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  <c r="AA217" s="160"/>
      <c r="AB217" s="160"/>
      <c r="AC217" s="160"/>
      <c r="AD217" s="160"/>
      <c r="AE217" s="160"/>
      <c r="AF217" s="160"/>
      <c r="AG217" s="160"/>
      <c r="AH217" s="160"/>
      <c r="AI217" s="160"/>
      <c r="AJ217" s="160"/>
      <c r="AK217" s="160"/>
      <c r="AL217" s="160"/>
      <c r="AM217" s="160"/>
      <c r="AN217" s="160"/>
      <c r="AO217" s="90"/>
      <c r="AP217" s="90"/>
      <c r="AQ217" s="90"/>
    </row>
    <row r="218" spans="3:43" ht="44.25" customHeight="1">
      <c r="C218" s="13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0"/>
      <c r="AB218" s="160"/>
      <c r="AC218" s="160"/>
      <c r="AD218" s="160"/>
      <c r="AE218" s="160"/>
      <c r="AF218" s="160"/>
      <c r="AG218" s="160"/>
      <c r="AH218" s="160"/>
      <c r="AI218" s="160"/>
      <c r="AJ218" s="160"/>
      <c r="AK218" s="160"/>
      <c r="AL218" s="160"/>
      <c r="AM218" s="160"/>
      <c r="AN218" s="160"/>
      <c r="AO218" s="90"/>
      <c r="AP218" s="90"/>
      <c r="AQ218" s="90"/>
    </row>
    <row r="219" spans="3:43" ht="44.25" customHeight="1">
      <c r="C219" s="13"/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  <c r="AA219" s="160"/>
      <c r="AB219" s="160"/>
      <c r="AC219" s="160"/>
      <c r="AD219" s="160"/>
      <c r="AE219" s="160"/>
      <c r="AF219" s="160"/>
      <c r="AG219" s="160"/>
      <c r="AH219" s="160"/>
      <c r="AI219" s="160"/>
      <c r="AJ219" s="160"/>
      <c r="AK219" s="160"/>
      <c r="AL219" s="160"/>
      <c r="AM219" s="160"/>
      <c r="AN219" s="160"/>
      <c r="AO219" s="90"/>
      <c r="AP219" s="90"/>
      <c r="AQ219" s="90"/>
    </row>
    <row r="220" spans="3:43" ht="44.25" customHeight="1">
      <c r="C220" s="13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0"/>
      <c r="AB220" s="160"/>
      <c r="AC220" s="160"/>
      <c r="AD220" s="160"/>
      <c r="AE220" s="160"/>
      <c r="AF220" s="160"/>
      <c r="AG220" s="160"/>
      <c r="AH220" s="160"/>
      <c r="AI220" s="160"/>
      <c r="AJ220" s="160"/>
      <c r="AK220" s="160"/>
      <c r="AL220" s="160"/>
      <c r="AM220" s="160"/>
      <c r="AN220" s="160"/>
      <c r="AO220" s="90"/>
      <c r="AP220" s="90"/>
      <c r="AQ220" s="90"/>
    </row>
    <row r="221" spans="3:43" ht="44.25" customHeight="1">
      <c r="C221" s="13"/>
      <c r="D221" s="160"/>
      <c r="E221" s="160"/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  <c r="AA221" s="160"/>
      <c r="AB221" s="160"/>
      <c r="AC221" s="160"/>
      <c r="AD221" s="160"/>
      <c r="AE221" s="160"/>
      <c r="AF221" s="160"/>
      <c r="AG221" s="160"/>
      <c r="AH221" s="160"/>
      <c r="AI221" s="160"/>
      <c r="AJ221" s="160"/>
      <c r="AK221" s="160"/>
      <c r="AL221" s="160"/>
      <c r="AM221" s="160"/>
      <c r="AN221" s="160"/>
      <c r="AO221" s="90"/>
      <c r="AP221" s="90"/>
      <c r="AQ221" s="90"/>
    </row>
    <row r="222" spans="3:43" ht="44.25" customHeight="1">
      <c r="C222" s="13"/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  <c r="AA222" s="160"/>
      <c r="AB222" s="160"/>
      <c r="AC222" s="160"/>
      <c r="AD222" s="160"/>
      <c r="AE222" s="160"/>
      <c r="AF222" s="160"/>
      <c r="AG222" s="160"/>
      <c r="AH222" s="160"/>
      <c r="AI222" s="160"/>
      <c r="AJ222" s="160"/>
      <c r="AK222" s="160"/>
      <c r="AL222" s="160"/>
      <c r="AM222" s="160"/>
      <c r="AN222" s="160"/>
      <c r="AO222" s="90"/>
      <c r="AP222" s="90"/>
      <c r="AQ222" s="90"/>
    </row>
    <row r="223" spans="3:43" ht="44.25" customHeight="1">
      <c r="C223" s="13"/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  <c r="AA223" s="160"/>
      <c r="AB223" s="160"/>
      <c r="AC223" s="160"/>
      <c r="AD223" s="160"/>
      <c r="AE223" s="160"/>
      <c r="AF223" s="160"/>
      <c r="AG223" s="160"/>
      <c r="AH223" s="160"/>
      <c r="AI223" s="160"/>
      <c r="AJ223" s="160"/>
      <c r="AK223" s="160"/>
      <c r="AL223" s="160"/>
      <c r="AM223" s="160"/>
      <c r="AN223" s="160"/>
      <c r="AO223" s="90"/>
      <c r="AP223" s="90"/>
      <c r="AQ223" s="90"/>
    </row>
    <row r="224" spans="3:43" ht="44.25" customHeight="1">
      <c r="C224" s="13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  <c r="AA224" s="160"/>
      <c r="AB224" s="160"/>
      <c r="AC224" s="160"/>
      <c r="AD224" s="160"/>
      <c r="AE224" s="160"/>
      <c r="AF224" s="160"/>
      <c r="AG224" s="160"/>
      <c r="AH224" s="160"/>
      <c r="AI224" s="160"/>
      <c r="AJ224" s="160"/>
      <c r="AK224" s="160"/>
      <c r="AL224" s="160"/>
      <c r="AM224" s="160"/>
      <c r="AN224" s="160"/>
      <c r="AO224" s="90"/>
      <c r="AP224" s="90"/>
      <c r="AQ224" s="90"/>
    </row>
    <row r="225" spans="3:43" ht="44.25" customHeight="1">
      <c r="C225" s="13"/>
      <c r="D225" s="160"/>
      <c r="E225" s="160"/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  <c r="AA225" s="160"/>
      <c r="AB225" s="160"/>
      <c r="AC225" s="160"/>
      <c r="AD225" s="160"/>
      <c r="AE225" s="160"/>
      <c r="AF225" s="160"/>
      <c r="AG225" s="160"/>
      <c r="AH225" s="160"/>
      <c r="AI225" s="160"/>
      <c r="AJ225" s="160"/>
      <c r="AK225" s="160"/>
      <c r="AL225" s="160"/>
      <c r="AM225" s="160"/>
      <c r="AN225" s="160"/>
      <c r="AO225" s="90"/>
      <c r="AP225" s="90"/>
      <c r="AQ225" s="90"/>
    </row>
    <row r="226" spans="3:43" ht="44.25" customHeight="1">
      <c r="C226" s="13"/>
      <c r="D226" s="160"/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  <c r="AA226" s="160"/>
      <c r="AB226" s="160"/>
      <c r="AC226" s="160"/>
      <c r="AD226" s="160"/>
      <c r="AE226" s="160"/>
      <c r="AF226" s="160"/>
      <c r="AG226" s="160"/>
      <c r="AH226" s="160"/>
      <c r="AI226" s="160"/>
      <c r="AJ226" s="160"/>
      <c r="AK226" s="160"/>
      <c r="AL226" s="160"/>
      <c r="AM226" s="160"/>
      <c r="AN226" s="160"/>
      <c r="AO226" s="90"/>
      <c r="AP226" s="90"/>
      <c r="AQ226" s="90"/>
    </row>
    <row r="227" spans="3:43" ht="44.25" customHeight="1">
      <c r="C227" s="13"/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A227" s="160"/>
      <c r="AB227" s="160"/>
      <c r="AC227" s="160"/>
      <c r="AD227" s="160"/>
      <c r="AE227" s="160"/>
      <c r="AF227" s="160"/>
      <c r="AG227" s="160"/>
      <c r="AH227" s="160"/>
      <c r="AI227" s="160"/>
      <c r="AJ227" s="160"/>
      <c r="AK227" s="160"/>
      <c r="AL227" s="160"/>
      <c r="AM227" s="160"/>
      <c r="AN227" s="160"/>
      <c r="AO227" s="90"/>
      <c r="AP227" s="90"/>
      <c r="AQ227" s="90"/>
    </row>
    <row r="228" spans="3:43" ht="44.25" customHeight="1">
      <c r="C228" s="13"/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  <c r="AA228" s="160"/>
      <c r="AB228" s="160"/>
      <c r="AC228" s="160"/>
      <c r="AD228" s="160"/>
      <c r="AE228" s="160"/>
      <c r="AF228" s="160"/>
      <c r="AG228" s="160"/>
      <c r="AH228" s="160"/>
      <c r="AI228" s="160"/>
      <c r="AJ228" s="160"/>
      <c r="AK228" s="160"/>
      <c r="AL228" s="160"/>
      <c r="AM228" s="160"/>
      <c r="AN228" s="160"/>
      <c r="AO228" s="90"/>
      <c r="AP228" s="90"/>
      <c r="AQ228" s="90"/>
    </row>
    <row r="229" spans="3:43" ht="44.25" customHeight="1">
      <c r="C229" s="13"/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  <c r="AA229" s="160"/>
      <c r="AB229" s="160"/>
      <c r="AC229" s="160"/>
      <c r="AD229" s="160"/>
      <c r="AE229" s="160"/>
      <c r="AF229" s="160"/>
      <c r="AG229" s="160"/>
      <c r="AH229" s="160"/>
      <c r="AI229" s="160"/>
      <c r="AJ229" s="160"/>
      <c r="AK229" s="160"/>
      <c r="AL229" s="160"/>
      <c r="AM229" s="160"/>
      <c r="AN229" s="160"/>
      <c r="AO229" s="90"/>
      <c r="AP229" s="90"/>
      <c r="AQ229" s="90"/>
    </row>
    <row r="230" spans="3:43" ht="44.25" customHeight="1">
      <c r="C230" s="13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60"/>
      <c r="AB230" s="160"/>
      <c r="AC230" s="160"/>
      <c r="AD230" s="160"/>
      <c r="AE230" s="160"/>
      <c r="AF230" s="160"/>
      <c r="AG230" s="160"/>
      <c r="AH230" s="160"/>
      <c r="AI230" s="160"/>
      <c r="AJ230" s="160"/>
      <c r="AK230" s="160"/>
      <c r="AL230" s="160"/>
      <c r="AM230" s="160"/>
      <c r="AN230" s="160"/>
      <c r="AO230" s="90"/>
      <c r="AP230" s="90"/>
      <c r="AQ230" s="90"/>
    </row>
    <row r="231" spans="3:43" ht="44.25" customHeight="1">
      <c r="C231" s="13"/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  <c r="AA231" s="160"/>
      <c r="AB231" s="160"/>
      <c r="AC231" s="160"/>
      <c r="AD231" s="160"/>
      <c r="AE231" s="160"/>
      <c r="AF231" s="160"/>
      <c r="AG231" s="160"/>
      <c r="AH231" s="160"/>
      <c r="AI231" s="160"/>
      <c r="AJ231" s="160"/>
      <c r="AK231" s="160"/>
      <c r="AL231" s="160"/>
      <c r="AM231" s="160"/>
      <c r="AN231" s="160"/>
      <c r="AO231" s="90"/>
      <c r="AP231" s="90"/>
      <c r="AQ231" s="90"/>
    </row>
    <row r="232" spans="3:43" ht="44.25" customHeight="1">
      <c r="C232" s="13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  <c r="AA232" s="160"/>
      <c r="AB232" s="160"/>
      <c r="AC232" s="160"/>
      <c r="AD232" s="160"/>
      <c r="AE232" s="160"/>
      <c r="AF232" s="160"/>
      <c r="AG232" s="160"/>
      <c r="AH232" s="160"/>
      <c r="AI232" s="160"/>
      <c r="AJ232" s="160"/>
      <c r="AK232" s="160"/>
      <c r="AL232" s="160"/>
      <c r="AM232" s="160"/>
      <c r="AN232" s="160"/>
      <c r="AO232" s="90"/>
      <c r="AP232" s="90"/>
      <c r="AQ232" s="90"/>
    </row>
    <row r="233" spans="3:43" ht="44.25" customHeight="1">
      <c r="C233" s="13"/>
      <c r="D233" s="160"/>
      <c r="E233" s="160"/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  <c r="AA233" s="160"/>
      <c r="AB233" s="160"/>
      <c r="AC233" s="160"/>
      <c r="AD233" s="160"/>
      <c r="AE233" s="160"/>
      <c r="AF233" s="160"/>
      <c r="AG233" s="160"/>
      <c r="AH233" s="160"/>
      <c r="AI233" s="160"/>
      <c r="AJ233" s="160"/>
      <c r="AK233" s="160"/>
      <c r="AL233" s="160"/>
      <c r="AM233" s="160"/>
      <c r="AN233" s="160"/>
      <c r="AO233" s="90"/>
      <c r="AP233" s="90"/>
      <c r="AQ233" s="90"/>
    </row>
    <row r="234" spans="3:43" ht="44.25" customHeight="1">
      <c r="C234" s="13"/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  <c r="AA234" s="160"/>
      <c r="AB234" s="160"/>
      <c r="AC234" s="160"/>
      <c r="AD234" s="160"/>
      <c r="AE234" s="160"/>
      <c r="AF234" s="160"/>
      <c r="AG234" s="160"/>
      <c r="AH234" s="160"/>
      <c r="AI234" s="160"/>
      <c r="AJ234" s="160"/>
      <c r="AK234" s="160"/>
      <c r="AL234" s="160"/>
      <c r="AM234" s="160"/>
      <c r="AN234" s="160"/>
      <c r="AO234" s="90"/>
      <c r="AP234" s="90"/>
      <c r="AQ234" s="90"/>
    </row>
    <row r="235" spans="3:43" ht="44.25" customHeight="1">
      <c r="C235" s="13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  <c r="AE235" s="160"/>
      <c r="AF235" s="160"/>
      <c r="AG235" s="160"/>
      <c r="AH235" s="160"/>
      <c r="AI235" s="160"/>
      <c r="AJ235" s="160"/>
      <c r="AK235" s="160"/>
      <c r="AL235" s="160"/>
      <c r="AM235" s="160"/>
      <c r="AN235" s="160"/>
      <c r="AO235" s="90"/>
      <c r="AP235" s="90"/>
      <c r="AQ235" s="90"/>
    </row>
    <row r="236" spans="3:43" ht="44.25" customHeight="1">
      <c r="C236" s="13"/>
      <c r="D236" s="160"/>
      <c r="E236" s="160"/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  <c r="AA236" s="160"/>
      <c r="AB236" s="160"/>
      <c r="AC236" s="160"/>
      <c r="AD236" s="160"/>
      <c r="AE236" s="160"/>
      <c r="AF236" s="160"/>
      <c r="AG236" s="160"/>
      <c r="AH236" s="160"/>
      <c r="AI236" s="160"/>
      <c r="AJ236" s="160"/>
      <c r="AK236" s="160"/>
      <c r="AL236" s="160"/>
      <c r="AM236" s="160"/>
      <c r="AN236" s="160"/>
      <c r="AO236" s="90"/>
      <c r="AP236" s="90"/>
      <c r="AQ236" s="90"/>
    </row>
    <row r="237" spans="3:43" ht="44.25" customHeight="1">
      <c r="C237" s="13"/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  <c r="AE237" s="160"/>
      <c r="AF237" s="160"/>
      <c r="AG237" s="160"/>
      <c r="AH237" s="160"/>
      <c r="AI237" s="160"/>
      <c r="AJ237" s="160"/>
      <c r="AK237" s="160"/>
      <c r="AL237" s="160"/>
      <c r="AM237" s="160"/>
      <c r="AN237" s="160"/>
      <c r="AO237" s="90"/>
      <c r="AP237" s="90"/>
      <c r="AQ237" s="90"/>
    </row>
    <row r="238" spans="3:43" ht="44.25" customHeight="1">
      <c r="C238" s="13"/>
      <c r="D238" s="160"/>
      <c r="E238" s="160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  <c r="AA238" s="160"/>
      <c r="AB238" s="160"/>
      <c r="AC238" s="160"/>
      <c r="AD238" s="160"/>
      <c r="AE238" s="160"/>
      <c r="AF238" s="160"/>
      <c r="AG238" s="160"/>
      <c r="AH238" s="160"/>
      <c r="AI238" s="160"/>
      <c r="AJ238" s="160"/>
      <c r="AK238" s="160"/>
      <c r="AL238" s="160"/>
      <c r="AM238" s="160"/>
      <c r="AN238" s="160"/>
      <c r="AO238" s="90"/>
      <c r="AP238" s="90"/>
      <c r="AQ238" s="90"/>
    </row>
    <row r="239" spans="3:43" ht="44.25" customHeight="1">
      <c r="C239" s="13"/>
      <c r="D239" s="160"/>
      <c r="E239" s="160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  <c r="AA239" s="160"/>
      <c r="AB239" s="160"/>
      <c r="AC239" s="160"/>
      <c r="AD239" s="160"/>
      <c r="AE239" s="160"/>
      <c r="AF239" s="160"/>
      <c r="AG239" s="160"/>
      <c r="AH239" s="160"/>
      <c r="AI239" s="160"/>
      <c r="AJ239" s="160"/>
      <c r="AK239" s="160"/>
      <c r="AL239" s="160"/>
      <c r="AM239" s="160"/>
      <c r="AN239" s="160"/>
      <c r="AO239" s="90"/>
      <c r="AP239" s="90"/>
      <c r="AQ239" s="90"/>
    </row>
    <row r="240" spans="3:43" ht="44.25" customHeight="1">
      <c r="C240" s="13"/>
      <c r="D240" s="160"/>
      <c r="E240" s="160"/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  <c r="AA240" s="160"/>
      <c r="AB240" s="160"/>
      <c r="AC240" s="160"/>
      <c r="AD240" s="160"/>
      <c r="AE240" s="160"/>
      <c r="AF240" s="160"/>
      <c r="AG240" s="160"/>
      <c r="AH240" s="160"/>
      <c r="AI240" s="160"/>
      <c r="AJ240" s="160"/>
      <c r="AK240" s="160"/>
      <c r="AL240" s="160"/>
      <c r="AM240" s="160"/>
      <c r="AN240" s="160"/>
      <c r="AO240" s="90"/>
      <c r="AP240" s="90"/>
      <c r="AQ240" s="90"/>
    </row>
    <row r="241" spans="3:43" ht="44.25" customHeight="1">
      <c r="C241" s="13"/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  <c r="AA241" s="160"/>
      <c r="AB241" s="160"/>
      <c r="AC241" s="160"/>
      <c r="AD241" s="160"/>
      <c r="AE241" s="160"/>
      <c r="AF241" s="160"/>
      <c r="AG241" s="160"/>
      <c r="AH241" s="160"/>
      <c r="AI241" s="160"/>
      <c r="AJ241" s="160"/>
      <c r="AK241" s="160"/>
      <c r="AL241" s="160"/>
      <c r="AM241" s="160"/>
      <c r="AN241" s="160"/>
      <c r="AO241" s="90"/>
      <c r="AP241" s="90"/>
      <c r="AQ241" s="90"/>
    </row>
    <row r="242" spans="3:43" ht="44.25" customHeight="1">
      <c r="C242" s="13"/>
      <c r="D242" s="160"/>
      <c r="E242" s="160"/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  <c r="AA242" s="160"/>
      <c r="AB242" s="160"/>
      <c r="AC242" s="160"/>
      <c r="AD242" s="160"/>
      <c r="AE242" s="160"/>
      <c r="AF242" s="160"/>
      <c r="AG242" s="160"/>
      <c r="AH242" s="160"/>
      <c r="AI242" s="160"/>
      <c r="AJ242" s="160"/>
      <c r="AK242" s="160"/>
      <c r="AL242" s="160"/>
      <c r="AM242" s="160"/>
      <c r="AN242" s="160"/>
      <c r="AO242" s="90"/>
      <c r="AP242" s="90"/>
      <c r="AQ242" s="90"/>
    </row>
    <row r="243" spans="3:43" ht="44.25" customHeight="1">
      <c r="C243" s="13"/>
      <c r="D243" s="160"/>
      <c r="E243" s="160"/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  <c r="AA243" s="160"/>
      <c r="AB243" s="160"/>
      <c r="AC243" s="160"/>
      <c r="AD243" s="160"/>
      <c r="AE243" s="160"/>
      <c r="AF243" s="160"/>
      <c r="AG243" s="160"/>
      <c r="AH243" s="160"/>
      <c r="AI243" s="160"/>
      <c r="AJ243" s="160"/>
      <c r="AK243" s="160"/>
      <c r="AL243" s="160"/>
      <c r="AM243" s="160"/>
      <c r="AN243" s="160"/>
      <c r="AO243" s="90"/>
      <c r="AP243" s="90"/>
      <c r="AQ243" s="90"/>
    </row>
    <row r="244" spans="3:43" ht="44.25" customHeight="1">
      <c r="C244" s="13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  <c r="AA244" s="160"/>
      <c r="AB244" s="160"/>
      <c r="AC244" s="160"/>
      <c r="AD244" s="160"/>
      <c r="AE244" s="160"/>
      <c r="AF244" s="160"/>
      <c r="AG244" s="160"/>
      <c r="AH244" s="160"/>
      <c r="AI244" s="160"/>
      <c r="AJ244" s="160"/>
      <c r="AK244" s="160"/>
      <c r="AL244" s="160"/>
      <c r="AM244" s="160"/>
      <c r="AN244" s="160"/>
      <c r="AO244" s="90"/>
      <c r="AP244" s="90"/>
      <c r="AQ244" s="90"/>
    </row>
    <row r="245" spans="3:43" ht="44.25" customHeight="1">
      <c r="C245" s="13"/>
      <c r="D245" s="160"/>
      <c r="E245" s="160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  <c r="AA245" s="160"/>
      <c r="AB245" s="160"/>
      <c r="AC245" s="160"/>
      <c r="AD245" s="160"/>
      <c r="AE245" s="160"/>
      <c r="AF245" s="160"/>
      <c r="AG245" s="160"/>
      <c r="AH245" s="160"/>
      <c r="AI245" s="160"/>
      <c r="AJ245" s="160"/>
      <c r="AK245" s="160"/>
      <c r="AL245" s="160"/>
      <c r="AM245" s="160"/>
      <c r="AN245" s="160"/>
      <c r="AO245" s="90"/>
      <c r="AP245" s="90"/>
      <c r="AQ245" s="90"/>
    </row>
    <row r="246" spans="3:43" ht="44.25" customHeight="1">
      <c r="C246" s="13"/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  <c r="AC246" s="160"/>
      <c r="AD246" s="160"/>
      <c r="AE246" s="160"/>
      <c r="AF246" s="160"/>
      <c r="AG246" s="160"/>
      <c r="AH246" s="160"/>
      <c r="AI246" s="160"/>
      <c r="AJ246" s="160"/>
      <c r="AK246" s="160"/>
      <c r="AL246" s="160"/>
      <c r="AM246" s="160"/>
      <c r="AN246" s="160"/>
      <c r="AO246" s="90"/>
      <c r="AP246" s="90"/>
      <c r="AQ246" s="90"/>
    </row>
    <row r="247" spans="3:43" ht="44.25" customHeight="1">
      <c r="C247" s="13"/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  <c r="AA247" s="160"/>
      <c r="AB247" s="160"/>
      <c r="AC247" s="160"/>
      <c r="AD247" s="160"/>
      <c r="AE247" s="160"/>
      <c r="AF247" s="160"/>
      <c r="AG247" s="160"/>
      <c r="AH247" s="160"/>
      <c r="AI247" s="160"/>
      <c r="AJ247" s="160"/>
      <c r="AK247" s="160"/>
      <c r="AL247" s="160"/>
      <c r="AM247" s="160"/>
      <c r="AN247" s="160"/>
      <c r="AO247" s="90"/>
      <c r="AP247" s="90"/>
      <c r="AQ247" s="90"/>
    </row>
    <row r="248" spans="3:43" ht="44.25" customHeight="1">
      <c r="C248" s="13"/>
      <c r="D248" s="160"/>
      <c r="E248" s="160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  <c r="AA248" s="160"/>
      <c r="AB248" s="160"/>
      <c r="AC248" s="160"/>
      <c r="AD248" s="160"/>
      <c r="AE248" s="160"/>
      <c r="AF248" s="160"/>
      <c r="AG248" s="160"/>
      <c r="AH248" s="160"/>
      <c r="AI248" s="160"/>
      <c r="AJ248" s="160"/>
      <c r="AK248" s="160"/>
      <c r="AL248" s="160"/>
      <c r="AM248" s="160"/>
      <c r="AN248" s="160"/>
      <c r="AO248" s="90"/>
      <c r="AP248" s="90"/>
      <c r="AQ248" s="90"/>
    </row>
    <row r="249" spans="3:43" ht="44.25" customHeight="1">
      <c r="C249" s="13"/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A249" s="160"/>
      <c r="AB249" s="160"/>
      <c r="AC249" s="160"/>
      <c r="AD249" s="160"/>
      <c r="AE249" s="160"/>
      <c r="AF249" s="160"/>
      <c r="AG249" s="160"/>
      <c r="AH249" s="160"/>
      <c r="AI249" s="160"/>
      <c r="AJ249" s="160"/>
      <c r="AK249" s="160"/>
      <c r="AL249" s="160"/>
      <c r="AM249" s="160"/>
      <c r="AN249" s="160"/>
      <c r="AO249" s="90"/>
      <c r="AP249" s="90"/>
      <c r="AQ249" s="90"/>
    </row>
    <row r="250" spans="3:43" ht="44.25" customHeight="1">
      <c r="C250" s="13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  <c r="AC250" s="160"/>
      <c r="AD250" s="160"/>
      <c r="AE250" s="160"/>
      <c r="AF250" s="160"/>
      <c r="AG250" s="160"/>
      <c r="AH250" s="160"/>
      <c r="AI250" s="160"/>
      <c r="AJ250" s="160"/>
      <c r="AK250" s="160"/>
      <c r="AL250" s="160"/>
      <c r="AM250" s="160"/>
      <c r="AN250" s="160"/>
      <c r="AO250" s="90"/>
      <c r="AP250" s="90"/>
      <c r="AQ250" s="90"/>
    </row>
    <row r="251" spans="3:43" ht="44.25" customHeight="1">
      <c r="C251" s="13"/>
      <c r="D251" s="160"/>
      <c r="E251" s="160"/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  <c r="AA251" s="160"/>
      <c r="AB251" s="160"/>
      <c r="AC251" s="160"/>
      <c r="AD251" s="160"/>
      <c r="AE251" s="160"/>
      <c r="AF251" s="160"/>
      <c r="AG251" s="160"/>
      <c r="AH251" s="160"/>
      <c r="AI251" s="160"/>
      <c r="AJ251" s="160"/>
      <c r="AK251" s="160"/>
      <c r="AL251" s="160"/>
      <c r="AM251" s="160"/>
      <c r="AN251" s="160"/>
      <c r="AO251" s="90"/>
      <c r="AP251" s="90"/>
      <c r="AQ251" s="90"/>
    </row>
    <row r="252" spans="3:43" ht="44.25" customHeight="1">
      <c r="C252" s="13"/>
      <c r="D252" s="160"/>
      <c r="E252" s="160"/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  <c r="AA252" s="160"/>
      <c r="AB252" s="160"/>
      <c r="AC252" s="160"/>
      <c r="AD252" s="160"/>
      <c r="AE252" s="160"/>
      <c r="AF252" s="160"/>
      <c r="AG252" s="160"/>
      <c r="AH252" s="160"/>
      <c r="AI252" s="160"/>
      <c r="AJ252" s="160"/>
      <c r="AK252" s="160"/>
      <c r="AL252" s="160"/>
      <c r="AM252" s="160"/>
      <c r="AN252" s="160"/>
      <c r="AO252" s="90"/>
      <c r="AP252" s="90"/>
      <c r="AQ252" s="90"/>
    </row>
    <row r="253" spans="3:43" ht="44.25" customHeight="1">
      <c r="C253" s="13"/>
      <c r="D253" s="160"/>
      <c r="E253" s="160"/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  <c r="AA253" s="160"/>
      <c r="AB253" s="160"/>
      <c r="AC253" s="160"/>
      <c r="AD253" s="160"/>
      <c r="AE253" s="160"/>
      <c r="AF253" s="160"/>
      <c r="AG253" s="160"/>
      <c r="AH253" s="160"/>
      <c r="AI253" s="160"/>
      <c r="AJ253" s="160"/>
      <c r="AK253" s="160"/>
      <c r="AL253" s="160"/>
      <c r="AM253" s="160"/>
      <c r="AN253" s="160"/>
      <c r="AO253" s="90"/>
      <c r="AP253" s="90"/>
      <c r="AQ253" s="90"/>
    </row>
    <row r="254" spans="3:43" ht="44.25" customHeight="1">
      <c r="C254" s="13"/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  <c r="AE254" s="160"/>
      <c r="AF254" s="160"/>
      <c r="AG254" s="160"/>
      <c r="AH254" s="160"/>
      <c r="AI254" s="160"/>
      <c r="AJ254" s="160"/>
      <c r="AK254" s="160"/>
      <c r="AL254" s="160"/>
      <c r="AM254" s="160"/>
      <c r="AN254" s="160"/>
      <c r="AO254" s="90"/>
      <c r="AP254" s="90"/>
      <c r="AQ254" s="90"/>
    </row>
    <row r="255" spans="3:43" ht="44.25" customHeight="1">
      <c r="C255" s="13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  <c r="AA255" s="160"/>
      <c r="AB255" s="160"/>
      <c r="AC255" s="160"/>
      <c r="AD255" s="160"/>
      <c r="AE255" s="160"/>
      <c r="AF255" s="160"/>
      <c r="AG255" s="160"/>
      <c r="AH255" s="160"/>
      <c r="AI255" s="160"/>
      <c r="AJ255" s="160"/>
      <c r="AK255" s="160"/>
      <c r="AL255" s="160"/>
      <c r="AM255" s="160"/>
      <c r="AN255" s="160"/>
      <c r="AO255" s="90"/>
      <c r="AP255" s="90"/>
      <c r="AQ255" s="90"/>
    </row>
    <row r="256" spans="3:43" ht="44.25" customHeight="1">
      <c r="C256" s="13"/>
      <c r="D256" s="160"/>
      <c r="E256" s="160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  <c r="AA256" s="160"/>
      <c r="AB256" s="160"/>
      <c r="AC256" s="160"/>
      <c r="AD256" s="160"/>
      <c r="AE256" s="160"/>
      <c r="AF256" s="160"/>
      <c r="AG256" s="160"/>
      <c r="AH256" s="160"/>
      <c r="AI256" s="160"/>
      <c r="AJ256" s="160"/>
      <c r="AK256" s="160"/>
      <c r="AL256" s="160"/>
      <c r="AM256" s="160"/>
      <c r="AN256" s="160"/>
      <c r="AO256" s="90"/>
      <c r="AP256" s="90"/>
      <c r="AQ256" s="90"/>
    </row>
    <row r="257" spans="3:43" ht="44.25" customHeight="1">
      <c r="C257" s="13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  <c r="AA257" s="160"/>
      <c r="AB257" s="160"/>
      <c r="AC257" s="160"/>
      <c r="AD257" s="160"/>
      <c r="AE257" s="160"/>
      <c r="AF257" s="160"/>
      <c r="AG257" s="160"/>
      <c r="AH257" s="160"/>
      <c r="AI257" s="160"/>
      <c r="AJ257" s="160"/>
      <c r="AK257" s="160"/>
      <c r="AL257" s="160"/>
      <c r="AM257" s="160"/>
      <c r="AN257" s="160"/>
      <c r="AO257" s="90"/>
      <c r="AP257" s="90"/>
      <c r="AQ257" s="90"/>
    </row>
    <row r="258" spans="3:43" ht="44.25" customHeight="1">
      <c r="C258" s="13"/>
      <c r="D258" s="160"/>
      <c r="E258" s="160"/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  <c r="AA258" s="160"/>
      <c r="AB258" s="160"/>
      <c r="AC258" s="160"/>
      <c r="AD258" s="160"/>
      <c r="AE258" s="160"/>
      <c r="AF258" s="160"/>
      <c r="AG258" s="160"/>
      <c r="AH258" s="160"/>
      <c r="AI258" s="160"/>
      <c r="AJ258" s="160"/>
      <c r="AK258" s="160"/>
      <c r="AL258" s="160"/>
      <c r="AM258" s="160"/>
      <c r="AN258" s="160"/>
      <c r="AO258" s="90"/>
      <c r="AP258" s="90"/>
      <c r="AQ258" s="90"/>
    </row>
    <row r="259" spans="3:43" ht="44.25" customHeight="1">
      <c r="C259" s="13"/>
      <c r="D259" s="160"/>
      <c r="E259" s="160"/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  <c r="AA259" s="160"/>
      <c r="AB259" s="160"/>
      <c r="AC259" s="160"/>
      <c r="AD259" s="160"/>
      <c r="AE259" s="160"/>
      <c r="AF259" s="160"/>
      <c r="AG259" s="160"/>
      <c r="AH259" s="160"/>
      <c r="AI259" s="160"/>
      <c r="AJ259" s="160"/>
      <c r="AK259" s="160"/>
      <c r="AL259" s="160"/>
      <c r="AM259" s="160"/>
      <c r="AN259" s="160"/>
      <c r="AO259" s="90"/>
      <c r="AP259" s="90"/>
      <c r="AQ259" s="90"/>
    </row>
    <row r="260" spans="3:43" ht="44.25" customHeight="1">
      <c r="C260" s="13"/>
      <c r="D260" s="160"/>
      <c r="E260" s="160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0"/>
      <c r="AB260" s="160"/>
      <c r="AC260" s="160"/>
      <c r="AD260" s="160"/>
      <c r="AE260" s="160"/>
      <c r="AF260" s="160"/>
      <c r="AG260" s="160"/>
      <c r="AH260" s="160"/>
      <c r="AI260" s="160"/>
      <c r="AJ260" s="160"/>
      <c r="AK260" s="160"/>
      <c r="AL260" s="160"/>
      <c r="AM260" s="160"/>
      <c r="AN260" s="160"/>
      <c r="AO260" s="90"/>
      <c r="AP260" s="90"/>
      <c r="AQ260" s="90"/>
    </row>
    <row r="261" spans="3:43" ht="44.25" customHeight="1">
      <c r="C261" s="13"/>
      <c r="D261" s="160"/>
      <c r="E261" s="160"/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0"/>
      <c r="AB261" s="160"/>
      <c r="AC261" s="160"/>
      <c r="AD261" s="160"/>
      <c r="AE261" s="160"/>
      <c r="AF261" s="160"/>
      <c r="AG261" s="160"/>
      <c r="AH261" s="160"/>
      <c r="AI261" s="160"/>
      <c r="AJ261" s="160"/>
      <c r="AK261" s="160"/>
      <c r="AL261" s="160"/>
      <c r="AM261" s="160"/>
      <c r="AN261" s="160"/>
      <c r="AO261" s="90"/>
      <c r="AP261" s="90"/>
      <c r="AQ261" s="90"/>
    </row>
    <row r="262" spans="3:43" ht="44.25" customHeight="1">
      <c r="C262" s="13"/>
      <c r="D262" s="160"/>
      <c r="E262" s="160"/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0"/>
      <c r="AB262" s="160"/>
      <c r="AC262" s="160"/>
      <c r="AD262" s="160"/>
      <c r="AE262" s="160"/>
      <c r="AF262" s="160"/>
      <c r="AG262" s="160"/>
      <c r="AH262" s="160"/>
      <c r="AI262" s="160"/>
      <c r="AJ262" s="160"/>
      <c r="AK262" s="160"/>
      <c r="AL262" s="160"/>
      <c r="AM262" s="160"/>
      <c r="AN262" s="160"/>
      <c r="AO262" s="90"/>
      <c r="AP262" s="90"/>
      <c r="AQ262" s="90"/>
    </row>
    <row r="263" spans="3:43" ht="44.25" customHeight="1">
      <c r="C263" s="13"/>
      <c r="D263" s="160"/>
      <c r="E263" s="160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  <c r="AE263" s="160"/>
      <c r="AF263" s="160"/>
      <c r="AG263" s="160"/>
      <c r="AH263" s="160"/>
      <c r="AI263" s="160"/>
      <c r="AJ263" s="160"/>
      <c r="AK263" s="160"/>
      <c r="AL263" s="160"/>
      <c r="AM263" s="160"/>
      <c r="AN263" s="160"/>
      <c r="AO263" s="90"/>
      <c r="AP263" s="90"/>
      <c r="AQ263" s="90"/>
    </row>
    <row r="264" spans="3:43" ht="44.25" customHeight="1">
      <c r="C264" s="13"/>
      <c r="D264" s="160"/>
      <c r="E264" s="160"/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0"/>
      <c r="AB264" s="160"/>
      <c r="AC264" s="160"/>
      <c r="AD264" s="160"/>
      <c r="AE264" s="160"/>
      <c r="AF264" s="160"/>
      <c r="AG264" s="160"/>
      <c r="AH264" s="160"/>
      <c r="AI264" s="160"/>
      <c r="AJ264" s="160"/>
      <c r="AK264" s="160"/>
      <c r="AL264" s="160"/>
      <c r="AM264" s="160"/>
      <c r="AN264" s="160"/>
      <c r="AO264" s="90"/>
      <c r="AP264" s="90"/>
      <c r="AQ264" s="90"/>
    </row>
    <row r="265" spans="3:43" ht="44.25" customHeight="1">
      <c r="C265" s="13"/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0"/>
      <c r="AB265" s="160"/>
      <c r="AC265" s="160"/>
      <c r="AD265" s="160"/>
      <c r="AE265" s="160"/>
      <c r="AF265" s="160"/>
      <c r="AG265" s="160"/>
      <c r="AH265" s="160"/>
      <c r="AI265" s="160"/>
      <c r="AJ265" s="160"/>
      <c r="AK265" s="160"/>
      <c r="AL265" s="160"/>
      <c r="AM265" s="160"/>
      <c r="AN265" s="160"/>
      <c r="AO265" s="90"/>
      <c r="AP265" s="90"/>
      <c r="AQ265" s="90"/>
    </row>
    <row r="266" spans="3:43" ht="44.25" customHeight="1">
      <c r="C266" s="13"/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0"/>
      <c r="AB266" s="160"/>
      <c r="AC266" s="160"/>
      <c r="AD266" s="160"/>
      <c r="AE266" s="160"/>
      <c r="AF266" s="160"/>
      <c r="AG266" s="160"/>
      <c r="AH266" s="160"/>
      <c r="AI266" s="160"/>
      <c r="AJ266" s="160"/>
      <c r="AK266" s="160"/>
      <c r="AL266" s="160"/>
      <c r="AM266" s="160"/>
      <c r="AN266" s="160"/>
      <c r="AO266" s="90"/>
      <c r="AP266" s="90"/>
      <c r="AQ266" s="90"/>
    </row>
    <row r="267" spans="3:43" ht="44.25" customHeight="1">
      <c r="C267" s="13"/>
      <c r="D267" s="160"/>
      <c r="E267" s="160"/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0"/>
      <c r="AB267" s="160"/>
      <c r="AC267" s="160"/>
      <c r="AD267" s="160"/>
      <c r="AE267" s="160"/>
      <c r="AF267" s="160"/>
      <c r="AG267" s="160"/>
      <c r="AH267" s="160"/>
      <c r="AI267" s="160"/>
      <c r="AJ267" s="160"/>
      <c r="AK267" s="160"/>
      <c r="AL267" s="160"/>
      <c r="AM267" s="160"/>
      <c r="AN267" s="160"/>
      <c r="AO267" s="90"/>
      <c r="AP267" s="90"/>
      <c r="AQ267" s="90"/>
    </row>
    <row r="268" spans="3:43" ht="44.25" customHeight="1">
      <c r="C268" s="13"/>
      <c r="D268" s="160"/>
      <c r="E268" s="160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0"/>
      <c r="AB268" s="160"/>
      <c r="AC268" s="160"/>
      <c r="AD268" s="160"/>
      <c r="AE268" s="160"/>
      <c r="AF268" s="160"/>
      <c r="AG268" s="160"/>
      <c r="AH268" s="160"/>
      <c r="AI268" s="160"/>
      <c r="AJ268" s="160"/>
      <c r="AK268" s="160"/>
      <c r="AL268" s="160"/>
      <c r="AM268" s="160"/>
      <c r="AN268" s="160"/>
      <c r="AO268" s="90"/>
      <c r="AP268" s="90"/>
      <c r="AQ268" s="90"/>
    </row>
    <row r="269" spans="3:43" ht="44.25" customHeight="1">
      <c r="C269" s="13"/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  <c r="AA269" s="160"/>
      <c r="AB269" s="160"/>
      <c r="AC269" s="160"/>
      <c r="AD269" s="160"/>
      <c r="AE269" s="160"/>
      <c r="AF269" s="160"/>
      <c r="AG269" s="160"/>
      <c r="AH269" s="160"/>
      <c r="AI269" s="160"/>
      <c r="AJ269" s="160"/>
      <c r="AK269" s="160"/>
      <c r="AL269" s="160"/>
      <c r="AM269" s="160"/>
      <c r="AN269" s="160"/>
      <c r="AO269" s="90"/>
      <c r="AP269" s="90"/>
      <c r="AQ269" s="90"/>
    </row>
    <row r="270" spans="3:43" ht="44.25" customHeight="1">
      <c r="C270" s="13"/>
      <c r="D270" s="160"/>
      <c r="E270" s="160"/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  <c r="AA270" s="160"/>
      <c r="AB270" s="160"/>
      <c r="AC270" s="160"/>
      <c r="AD270" s="160"/>
      <c r="AE270" s="160"/>
      <c r="AF270" s="160"/>
      <c r="AG270" s="160"/>
      <c r="AH270" s="160"/>
      <c r="AI270" s="160"/>
      <c r="AJ270" s="160"/>
      <c r="AK270" s="160"/>
      <c r="AL270" s="160"/>
      <c r="AM270" s="160"/>
      <c r="AN270" s="160"/>
      <c r="AO270" s="90"/>
      <c r="AP270" s="90"/>
      <c r="AQ270" s="90"/>
    </row>
    <row r="271" spans="3:43" ht="44.25" customHeight="1">
      <c r="C271" s="13"/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  <c r="AA271" s="160"/>
      <c r="AB271" s="160"/>
      <c r="AC271" s="160"/>
      <c r="AD271" s="160"/>
      <c r="AE271" s="160"/>
      <c r="AF271" s="160"/>
      <c r="AG271" s="160"/>
      <c r="AH271" s="160"/>
      <c r="AI271" s="160"/>
      <c r="AJ271" s="160"/>
      <c r="AK271" s="160"/>
      <c r="AL271" s="160"/>
      <c r="AM271" s="160"/>
      <c r="AN271" s="160"/>
      <c r="AO271" s="90"/>
      <c r="AP271" s="90"/>
      <c r="AQ271" s="90"/>
    </row>
    <row r="272" spans="3:43" ht="44.25" customHeight="1">
      <c r="C272" s="13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  <c r="AE272" s="160"/>
      <c r="AF272" s="160"/>
      <c r="AG272" s="160"/>
      <c r="AH272" s="160"/>
      <c r="AI272" s="160"/>
      <c r="AJ272" s="160"/>
      <c r="AK272" s="160"/>
      <c r="AL272" s="160"/>
      <c r="AM272" s="160"/>
      <c r="AN272" s="160"/>
      <c r="AO272" s="90"/>
      <c r="AP272" s="90"/>
      <c r="AQ272" s="90"/>
    </row>
    <row r="273" spans="3:43" ht="44.25" customHeight="1">
      <c r="C273" s="13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160"/>
      <c r="AG273" s="160"/>
      <c r="AH273" s="160"/>
      <c r="AI273" s="160"/>
      <c r="AJ273" s="160"/>
      <c r="AK273" s="160"/>
      <c r="AL273" s="160"/>
      <c r="AM273" s="160"/>
      <c r="AN273" s="160"/>
      <c r="AO273" s="90"/>
      <c r="AP273" s="90"/>
      <c r="AQ273" s="90"/>
    </row>
    <row r="274" spans="3:43" ht="44.25" customHeight="1">
      <c r="C274" s="13"/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  <c r="AA274" s="160"/>
      <c r="AB274" s="160"/>
      <c r="AC274" s="160"/>
      <c r="AD274" s="160"/>
      <c r="AE274" s="160"/>
      <c r="AF274" s="160"/>
      <c r="AG274" s="160"/>
      <c r="AH274" s="160"/>
      <c r="AI274" s="160"/>
      <c r="AJ274" s="160"/>
      <c r="AK274" s="160"/>
      <c r="AL274" s="160"/>
      <c r="AM274" s="160"/>
      <c r="AN274" s="160"/>
      <c r="AO274" s="90"/>
      <c r="AP274" s="90"/>
      <c r="AQ274" s="90"/>
    </row>
    <row r="275" spans="3:43" ht="44.25" customHeight="1">
      <c r="C275" s="13"/>
      <c r="D275" s="160"/>
      <c r="E275" s="160"/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  <c r="AA275" s="160"/>
      <c r="AB275" s="160"/>
      <c r="AC275" s="160"/>
      <c r="AD275" s="160"/>
      <c r="AE275" s="160"/>
      <c r="AF275" s="160"/>
      <c r="AG275" s="160"/>
      <c r="AH275" s="160"/>
      <c r="AI275" s="160"/>
      <c r="AJ275" s="160"/>
      <c r="AK275" s="160"/>
      <c r="AL275" s="160"/>
      <c r="AM275" s="160"/>
      <c r="AN275" s="160"/>
      <c r="AO275" s="90"/>
      <c r="AP275" s="90"/>
      <c r="AQ275" s="90"/>
    </row>
    <row r="276" spans="3:43" ht="44.25" customHeight="1">
      <c r="C276" s="13"/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  <c r="AA276" s="160"/>
      <c r="AB276" s="160"/>
      <c r="AC276" s="160"/>
      <c r="AD276" s="160"/>
      <c r="AE276" s="160"/>
      <c r="AF276" s="160"/>
      <c r="AG276" s="160"/>
      <c r="AH276" s="160"/>
      <c r="AI276" s="160"/>
      <c r="AJ276" s="160"/>
      <c r="AK276" s="160"/>
      <c r="AL276" s="160"/>
      <c r="AM276" s="160"/>
      <c r="AN276" s="160"/>
      <c r="AO276" s="90"/>
      <c r="AP276" s="90"/>
      <c r="AQ276" s="90"/>
    </row>
    <row r="277" spans="3:43" ht="44.25" customHeight="1">
      <c r="C277" s="13"/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  <c r="AA277" s="160"/>
      <c r="AB277" s="160"/>
      <c r="AC277" s="160"/>
      <c r="AD277" s="160"/>
      <c r="AE277" s="160"/>
      <c r="AF277" s="160"/>
      <c r="AG277" s="160"/>
      <c r="AH277" s="160"/>
      <c r="AI277" s="160"/>
      <c r="AJ277" s="160"/>
      <c r="AK277" s="160"/>
      <c r="AL277" s="160"/>
      <c r="AM277" s="160"/>
      <c r="AN277" s="160"/>
      <c r="AO277" s="90"/>
      <c r="AP277" s="90"/>
      <c r="AQ277" s="90"/>
    </row>
    <row r="278" spans="3:43" ht="44.25" customHeight="1">
      <c r="C278" s="13"/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  <c r="AA278" s="160"/>
      <c r="AB278" s="160"/>
      <c r="AC278" s="160"/>
      <c r="AD278" s="160"/>
      <c r="AE278" s="160"/>
      <c r="AF278" s="160"/>
      <c r="AG278" s="160"/>
      <c r="AH278" s="160"/>
      <c r="AI278" s="160"/>
      <c r="AJ278" s="160"/>
      <c r="AK278" s="160"/>
      <c r="AL278" s="160"/>
      <c r="AM278" s="160"/>
      <c r="AN278" s="160"/>
      <c r="AO278" s="90"/>
      <c r="AP278" s="90"/>
      <c r="AQ278" s="90"/>
    </row>
    <row r="279" spans="3:43" ht="44.25" customHeight="1">
      <c r="C279" s="13"/>
      <c r="D279" s="160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  <c r="AA279" s="160"/>
      <c r="AB279" s="160"/>
      <c r="AC279" s="160"/>
      <c r="AD279" s="160"/>
      <c r="AE279" s="160"/>
      <c r="AF279" s="160"/>
      <c r="AG279" s="160"/>
      <c r="AH279" s="160"/>
      <c r="AI279" s="160"/>
      <c r="AJ279" s="160"/>
      <c r="AK279" s="160"/>
      <c r="AL279" s="160"/>
      <c r="AM279" s="160"/>
      <c r="AN279" s="160"/>
      <c r="AO279" s="90"/>
      <c r="AP279" s="90"/>
      <c r="AQ279" s="90"/>
    </row>
    <row r="280" spans="3:43" ht="44.25" customHeight="1">
      <c r="C280" s="13"/>
      <c r="D280" s="160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  <c r="AA280" s="160"/>
      <c r="AB280" s="160"/>
      <c r="AC280" s="160"/>
      <c r="AD280" s="160"/>
      <c r="AE280" s="160"/>
      <c r="AF280" s="160"/>
      <c r="AG280" s="160"/>
      <c r="AH280" s="160"/>
      <c r="AI280" s="160"/>
      <c r="AJ280" s="160"/>
      <c r="AK280" s="160"/>
      <c r="AL280" s="160"/>
      <c r="AM280" s="160"/>
      <c r="AN280" s="160"/>
      <c r="AO280" s="90"/>
      <c r="AP280" s="90"/>
      <c r="AQ280" s="90"/>
    </row>
    <row r="281" spans="3:43" ht="44.25" customHeight="1">
      <c r="C281" s="13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  <c r="AE281" s="160"/>
      <c r="AF281" s="160"/>
      <c r="AG281" s="160"/>
      <c r="AH281" s="160"/>
      <c r="AI281" s="160"/>
      <c r="AJ281" s="160"/>
      <c r="AK281" s="160"/>
      <c r="AL281" s="160"/>
      <c r="AM281" s="160"/>
      <c r="AN281" s="160"/>
      <c r="AO281" s="90"/>
      <c r="AP281" s="90"/>
      <c r="AQ281" s="90"/>
    </row>
    <row r="282" spans="3:43" ht="44.25" customHeight="1">
      <c r="C282" s="13"/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  <c r="AA282" s="160"/>
      <c r="AB282" s="160"/>
      <c r="AC282" s="160"/>
      <c r="AD282" s="160"/>
      <c r="AE282" s="160"/>
      <c r="AF282" s="160"/>
      <c r="AG282" s="160"/>
      <c r="AH282" s="160"/>
      <c r="AI282" s="160"/>
      <c r="AJ282" s="160"/>
      <c r="AK282" s="160"/>
      <c r="AL282" s="160"/>
      <c r="AM282" s="160"/>
      <c r="AN282" s="160"/>
      <c r="AO282" s="90"/>
      <c r="AP282" s="90"/>
      <c r="AQ282" s="90"/>
    </row>
    <row r="283" spans="3:43" ht="44.25" customHeight="1">
      <c r="C283" s="13"/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  <c r="AA283" s="160"/>
      <c r="AB283" s="160"/>
      <c r="AC283" s="160"/>
      <c r="AD283" s="160"/>
      <c r="AE283" s="160"/>
      <c r="AF283" s="160"/>
      <c r="AG283" s="160"/>
      <c r="AH283" s="160"/>
      <c r="AI283" s="160"/>
      <c r="AJ283" s="160"/>
      <c r="AK283" s="160"/>
      <c r="AL283" s="160"/>
      <c r="AM283" s="160"/>
      <c r="AN283" s="160"/>
      <c r="AO283" s="90"/>
      <c r="AP283" s="90"/>
      <c r="AQ283" s="90"/>
    </row>
    <row r="284" spans="3:43" ht="44.25" customHeight="1">
      <c r="C284" s="13"/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  <c r="AA284" s="160"/>
      <c r="AB284" s="160"/>
      <c r="AC284" s="160"/>
      <c r="AD284" s="160"/>
      <c r="AE284" s="160"/>
      <c r="AF284" s="160"/>
      <c r="AG284" s="160"/>
      <c r="AH284" s="160"/>
      <c r="AI284" s="160"/>
      <c r="AJ284" s="160"/>
      <c r="AK284" s="160"/>
      <c r="AL284" s="160"/>
      <c r="AM284" s="160"/>
      <c r="AN284" s="160"/>
      <c r="AO284" s="90"/>
      <c r="AP284" s="90"/>
      <c r="AQ284" s="90"/>
    </row>
    <row r="285" spans="3:43" ht="44.25" customHeight="1">
      <c r="C285" s="13"/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A285" s="160"/>
      <c r="AB285" s="160"/>
      <c r="AC285" s="160"/>
      <c r="AD285" s="160"/>
      <c r="AE285" s="160"/>
      <c r="AF285" s="160"/>
      <c r="AG285" s="160"/>
      <c r="AH285" s="160"/>
      <c r="AI285" s="160"/>
      <c r="AJ285" s="160"/>
      <c r="AK285" s="160"/>
      <c r="AL285" s="160"/>
      <c r="AM285" s="160"/>
      <c r="AN285" s="160"/>
      <c r="AO285" s="90"/>
      <c r="AP285" s="90"/>
      <c r="AQ285" s="90"/>
    </row>
    <row r="286" spans="3:43" ht="44.25" customHeight="1">
      <c r="C286" s="13"/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  <c r="AA286" s="160"/>
      <c r="AB286" s="160"/>
      <c r="AC286" s="160"/>
      <c r="AD286" s="160"/>
      <c r="AE286" s="160"/>
      <c r="AF286" s="160"/>
      <c r="AG286" s="160"/>
      <c r="AH286" s="160"/>
      <c r="AI286" s="160"/>
      <c r="AJ286" s="160"/>
      <c r="AK286" s="160"/>
      <c r="AL286" s="160"/>
      <c r="AM286" s="160"/>
      <c r="AN286" s="160"/>
      <c r="AO286" s="90"/>
      <c r="AP286" s="90"/>
      <c r="AQ286" s="90"/>
    </row>
    <row r="287" spans="3:43" ht="44.25" customHeight="1">
      <c r="C287" s="13"/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  <c r="AA287" s="160"/>
      <c r="AB287" s="160"/>
      <c r="AC287" s="160"/>
      <c r="AD287" s="160"/>
      <c r="AE287" s="160"/>
      <c r="AF287" s="160"/>
      <c r="AG287" s="160"/>
      <c r="AH287" s="160"/>
      <c r="AI287" s="160"/>
      <c r="AJ287" s="160"/>
      <c r="AK287" s="160"/>
      <c r="AL287" s="160"/>
      <c r="AM287" s="160"/>
      <c r="AN287" s="160"/>
      <c r="AO287" s="90"/>
      <c r="AP287" s="90"/>
      <c r="AQ287" s="90"/>
    </row>
    <row r="288" spans="3:43" ht="44.25" customHeight="1">
      <c r="C288" s="13"/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  <c r="AA288" s="160"/>
      <c r="AB288" s="160"/>
      <c r="AC288" s="160"/>
      <c r="AD288" s="160"/>
      <c r="AE288" s="160"/>
      <c r="AF288" s="160"/>
      <c r="AG288" s="160"/>
      <c r="AH288" s="160"/>
      <c r="AI288" s="160"/>
      <c r="AJ288" s="160"/>
      <c r="AK288" s="160"/>
      <c r="AL288" s="160"/>
      <c r="AM288" s="160"/>
      <c r="AN288" s="160"/>
      <c r="AO288" s="90"/>
      <c r="AP288" s="90"/>
      <c r="AQ288" s="90"/>
    </row>
    <row r="289" spans="3:43" ht="44.25" customHeight="1">
      <c r="C289" s="13"/>
      <c r="D289" s="160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  <c r="AA289" s="160"/>
      <c r="AB289" s="160"/>
      <c r="AC289" s="160"/>
      <c r="AD289" s="160"/>
      <c r="AE289" s="160"/>
      <c r="AF289" s="160"/>
      <c r="AG289" s="160"/>
      <c r="AH289" s="160"/>
      <c r="AI289" s="160"/>
      <c r="AJ289" s="160"/>
      <c r="AK289" s="160"/>
      <c r="AL289" s="160"/>
      <c r="AM289" s="160"/>
      <c r="AN289" s="160"/>
      <c r="AO289" s="90"/>
      <c r="AP289" s="90"/>
      <c r="AQ289" s="90"/>
    </row>
    <row r="290" spans="3:43" ht="44.25" customHeight="1">
      <c r="C290" s="13"/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  <c r="AA290" s="160"/>
      <c r="AB290" s="160"/>
      <c r="AC290" s="160"/>
      <c r="AD290" s="160"/>
      <c r="AE290" s="160"/>
      <c r="AF290" s="160"/>
      <c r="AG290" s="160"/>
      <c r="AH290" s="160"/>
      <c r="AI290" s="160"/>
      <c r="AJ290" s="160"/>
      <c r="AK290" s="160"/>
      <c r="AL290" s="160"/>
      <c r="AM290" s="160"/>
      <c r="AN290" s="160"/>
      <c r="AO290" s="90"/>
      <c r="AP290" s="90"/>
      <c r="AQ290" s="90"/>
    </row>
    <row r="291" spans="3:43" ht="44.25" customHeight="1">
      <c r="C291" s="13"/>
      <c r="D291" s="160"/>
      <c r="E291" s="160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  <c r="AA291" s="160"/>
      <c r="AB291" s="160"/>
      <c r="AC291" s="160"/>
      <c r="AD291" s="160"/>
      <c r="AE291" s="160"/>
      <c r="AF291" s="160"/>
      <c r="AG291" s="160"/>
      <c r="AH291" s="160"/>
      <c r="AI291" s="160"/>
      <c r="AJ291" s="160"/>
      <c r="AK291" s="160"/>
      <c r="AL291" s="160"/>
      <c r="AM291" s="160"/>
      <c r="AN291" s="160"/>
      <c r="AO291" s="90"/>
      <c r="AP291" s="90"/>
      <c r="AQ291" s="90"/>
    </row>
    <row r="292" spans="3:43" ht="44.25" customHeight="1">
      <c r="C292" s="13"/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  <c r="AA292" s="160"/>
      <c r="AB292" s="160"/>
      <c r="AC292" s="160"/>
      <c r="AD292" s="160"/>
      <c r="AE292" s="160"/>
      <c r="AF292" s="160"/>
      <c r="AG292" s="160"/>
      <c r="AH292" s="160"/>
      <c r="AI292" s="160"/>
      <c r="AJ292" s="160"/>
      <c r="AK292" s="160"/>
      <c r="AL292" s="160"/>
      <c r="AM292" s="160"/>
      <c r="AN292" s="160"/>
      <c r="AO292" s="90"/>
      <c r="AP292" s="90"/>
      <c r="AQ292" s="90"/>
    </row>
    <row r="293" spans="3:43" ht="44.25" customHeight="1">
      <c r="C293" s="13"/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  <c r="AA293" s="160"/>
      <c r="AB293" s="160"/>
      <c r="AC293" s="160"/>
      <c r="AD293" s="160"/>
      <c r="AE293" s="160"/>
      <c r="AF293" s="160"/>
      <c r="AG293" s="160"/>
      <c r="AH293" s="160"/>
      <c r="AI293" s="160"/>
      <c r="AJ293" s="160"/>
      <c r="AK293" s="160"/>
      <c r="AL293" s="160"/>
      <c r="AM293" s="160"/>
      <c r="AN293" s="160"/>
      <c r="AO293" s="90"/>
      <c r="AP293" s="90"/>
      <c r="AQ293" s="90"/>
    </row>
    <row r="294" spans="3:43" ht="44.25" customHeight="1">
      <c r="C294" s="13"/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  <c r="AA294" s="160"/>
      <c r="AB294" s="160"/>
      <c r="AC294" s="160"/>
      <c r="AD294" s="160"/>
      <c r="AE294" s="160"/>
      <c r="AF294" s="160"/>
      <c r="AG294" s="160"/>
      <c r="AH294" s="160"/>
      <c r="AI294" s="160"/>
      <c r="AJ294" s="160"/>
      <c r="AK294" s="160"/>
      <c r="AL294" s="160"/>
      <c r="AM294" s="160"/>
      <c r="AN294" s="160"/>
      <c r="AO294" s="90"/>
      <c r="AP294" s="90"/>
      <c r="AQ294" s="90"/>
    </row>
    <row r="295" spans="3:43" ht="44.25" customHeight="1">
      <c r="C295" s="13"/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  <c r="AA295" s="160"/>
      <c r="AB295" s="160"/>
      <c r="AC295" s="160"/>
      <c r="AD295" s="160"/>
      <c r="AE295" s="160"/>
      <c r="AF295" s="160"/>
      <c r="AG295" s="160"/>
      <c r="AH295" s="160"/>
      <c r="AI295" s="160"/>
      <c r="AJ295" s="160"/>
      <c r="AK295" s="160"/>
      <c r="AL295" s="160"/>
      <c r="AM295" s="160"/>
      <c r="AN295" s="160"/>
      <c r="AO295" s="90"/>
      <c r="AP295" s="90"/>
      <c r="AQ295" s="90"/>
    </row>
    <row r="296" spans="3:43" ht="44.25" customHeight="1">
      <c r="C296" s="13"/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  <c r="AA296" s="160"/>
      <c r="AB296" s="160"/>
      <c r="AC296" s="160"/>
      <c r="AD296" s="160"/>
      <c r="AE296" s="160"/>
      <c r="AF296" s="160"/>
      <c r="AG296" s="160"/>
      <c r="AH296" s="160"/>
      <c r="AI296" s="160"/>
      <c r="AJ296" s="160"/>
      <c r="AK296" s="160"/>
      <c r="AL296" s="160"/>
      <c r="AM296" s="160"/>
      <c r="AN296" s="160"/>
      <c r="AO296" s="90"/>
      <c r="AP296" s="90"/>
      <c r="AQ296" s="90"/>
    </row>
    <row r="297" spans="3:43" ht="44.25" customHeight="1">
      <c r="C297" s="13"/>
      <c r="D297" s="160"/>
      <c r="E297" s="160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  <c r="AA297" s="160"/>
      <c r="AB297" s="160"/>
      <c r="AC297" s="160"/>
      <c r="AD297" s="160"/>
      <c r="AE297" s="160"/>
      <c r="AF297" s="160"/>
      <c r="AG297" s="160"/>
      <c r="AH297" s="160"/>
      <c r="AI297" s="160"/>
      <c r="AJ297" s="160"/>
      <c r="AK297" s="160"/>
      <c r="AL297" s="160"/>
      <c r="AM297" s="160"/>
      <c r="AN297" s="160"/>
      <c r="AO297" s="90"/>
      <c r="AP297" s="90"/>
      <c r="AQ297" s="90"/>
    </row>
    <row r="298" spans="3:43" ht="44.25" customHeight="1">
      <c r="C298" s="13"/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  <c r="AA298" s="160"/>
      <c r="AB298" s="160"/>
      <c r="AC298" s="160"/>
      <c r="AD298" s="160"/>
      <c r="AE298" s="160"/>
      <c r="AF298" s="160"/>
      <c r="AG298" s="160"/>
      <c r="AH298" s="160"/>
      <c r="AI298" s="160"/>
      <c r="AJ298" s="160"/>
      <c r="AK298" s="160"/>
      <c r="AL298" s="160"/>
      <c r="AM298" s="160"/>
      <c r="AN298" s="160"/>
      <c r="AO298" s="90"/>
      <c r="AP298" s="90"/>
      <c r="AQ298" s="90"/>
    </row>
    <row r="299" spans="3:43" ht="44.25" customHeight="1">
      <c r="C299" s="13"/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  <c r="AA299" s="160"/>
      <c r="AB299" s="160"/>
      <c r="AC299" s="160"/>
      <c r="AD299" s="160"/>
      <c r="AE299" s="160"/>
      <c r="AF299" s="160"/>
      <c r="AG299" s="160"/>
      <c r="AH299" s="160"/>
      <c r="AI299" s="160"/>
      <c r="AJ299" s="160"/>
      <c r="AK299" s="160"/>
      <c r="AL299" s="160"/>
      <c r="AM299" s="160"/>
      <c r="AN299" s="160"/>
      <c r="AO299" s="90"/>
      <c r="AP299" s="90"/>
      <c r="AQ299" s="90"/>
    </row>
    <row r="300" spans="3:43" ht="44.25" customHeight="1">
      <c r="C300" s="13"/>
      <c r="D300" s="160"/>
      <c r="E300" s="160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  <c r="AA300" s="160"/>
      <c r="AB300" s="160"/>
      <c r="AC300" s="160"/>
      <c r="AD300" s="160"/>
      <c r="AE300" s="160"/>
      <c r="AF300" s="160"/>
      <c r="AG300" s="160"/>
      <c r="AH300" s="160"/>
      <c r="AI300" s="160"/>
      <c r="AJ300" s="160"/>
      <c r="AK300" s="160"/>
      <c r="AL300" s="160"/>
      <c r="AM300" s="160"/>
      <c r="AN300" s="160"/>
      <c r="AO300" s="90"/>
      <c r="AP300" s="90"/>
      <c r="AQ300" s="90"/>
    </row>
    <row r="301" spans="3:43" ht="44.25" customHeight="1">
      <c r="C301" s="13"/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  <c r="AA301" s="160"/>
      <c r="AB301" s="160"/>
      <c r="AC301" s="160"/>
      <c r="AD301" s="160"/>
      <c r="AE301" s="160"/>
      <c r="AF301" s="160"/>
      <c r="AG301" s="160"/>
      <c r="AH301" s="160"/>
      <c r="AI301" s="160"/>
      <c r="AJ301" s="160"/>
      <c r="AK301" s="160"/>
      <c r="AL301" s="160"/>
      <c r="AM301" s="160"/>
      <c r="AN301" s="160"/>
      <c r="AO301" s="90"/>
      <c r="AP301" s="90"/>
      <c r="AQ301" s="90"/>
    </row>
    <row r="302" spans="3:43" ht="44.25" customHeight="1">
      <c r="C302" s="13"/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  <c r="AA302" s="160"/>
      <c r="AB302" s="160"/>
      <c r="AC302" s="160"/>
      <c r="AD302" s="160"/>
      <c r="AE302" s="160"/>
      <c r="AF302" s="160"/>
      <c r="AG302" s="160"/>
      <c r="AH302" s="160"/>
      <c r="AI302" s="160"/>
      <c r="AJ302" s="160"/>
      <c r="AK302" s="160"/>
      <c r="AL302" s="160"/>
      <c r="AM302" s="160"/>
      <c r="AN302" s="160"/>
      <c r="AO302" s="90"/>
      <c r="AP302" s="90"/>
      <c r="AQ302" s="90"/>
    </row>
    <row r="303" spans="3:43" ht="44.25" customHeight="1">
      <c r="C303" s="13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  <c r="AA303" s="160"/>
      <c r="AB303" s="160"/>
      <c r="AC303" s="160"/>
      <c r="AD303" s="160"/>
      <c r="AE303" s="160"/>
      <c r="AF303" s="160"/>
      <c r="AG303" s="160"/>
      <c r="AH303" s="160"/>
      <c r="AI303" s="160"/>
      <c r="AJ303" s="160"/>
      <c r="AK303" s="160"/>
      <c r="AL303" s="160"/>
      <c r="AM303" s="160"/>
      <c r="AN303" s="160"/>
      <c r="AO303" s="90"/>
      <c r="AP303" s="90"/>
      <c r="AQ303" s="90"/>
    </row>
    <row r="304" spans="3:43" ht="44.25" customHeight="1">
      <c r="C304" s="13"/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  <c r="AA304" s="160"/>
      <c r="AB304" s="160"/>
      <c r="AC304" s="160"/>
      <c r="AD304" s="160"/>
      <c r="AE304" s="160"/>
      <c r="AF304" s="160"/>
      <c r="AG304" s="160"/>
      <c r="AH304" s="160"/>
      <c r="AI304" s="160"/>
      <c r="AJ304" s="160"/>
      <c r="AK304" s="160"/>
      <c r="AL304" s="160"/>
      <c r="AM304" s="160"/>
      <c r="AN304" s="160"/>
      <c r="AO304" s="90"/>
      <c r="AP304" s="90"/>
      <c r="AQ304" s="90"/>
    </row>
    <row r="305" spans="3:43" ht="44.25" customHeight="1">
      <c r="C305" s="13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  <c r="AA305" s="160"/>
      <c r="AB305" s="160"/>
      <c r="AC305" s="160"/>
      <c r="AD305" s="160"/>
      <c r="AE305" s="160"/>
      <c r="AF305" s="160"/>
      <c r="AG305" s="160"/>
      <c r="AH305" s="160"/>
      <c r="AI305" s="160"/>
      <c r="AJ305" s="160"/>
      <c r="AK305" s="160"/>
      <c r="AL305" s="160"/>
      <c r="AM305" s="160"/>
      <c r="AN305" s="160"/>
      <c r="AO305" s="90"/>
      <c r="AP305" s="90"/>
      <c r="AQ305" s="90"/>
    </row>
    <row r="306" spans="3:43" ht="44.25" customHeight="1">
      <c r="C306" s="13"/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  <c r="AA306" s="160"/>
      <c r="AB306" s="160"/>
      <c r="AC306" s="160"/>
      <c r="AD306" s="160"/>
      <c r="AE306" s="160"/>
      <c r="AF306" s="160"/>
      <c r="AG306" s="160"/>
      <c r="AH306" s="160"/>
      <c r="AI306" s="160"/>
      <c r="AJ306" s="160"/>
      <c r="AK306" s="160"/>
      <c r="AL306" s="160"/>
      <c r="AM306" s="160"/>
      <c r="AN306" s="160"/>
      <c r="AO306" s="90"/>
      <c r="AP306" s="90"/>
      <c r="AQ306" s="90"/>
    </row>
    <row r="307" spans="3:43" ht="44.25" customHeight="1">
      <c r="C307" s="13"/>
      <c r="D307" s="160"/>
      <c r="E307" s="16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  <c r="AA307" s="160"/>
      <c r="AB307" s="160"/>
      <c r="AC307" s="160"/>
      <c r="AD307" s="160"/>
      <c r="AE307" s="160"/>
      <c r="AF307" s="160"/>
      <c r="AG307" s="160"/>
      <c r="AH307" s="160"/>
      <c r="AI307" s="160"/>
      <c r="AJ307" s="160"/>
      <c r="AK307" s="160"/>
      <c r="AL307" s="160"/>
      <c r="AM307" s="160"/>
      <c r="AN307" s="160"/>
      <c r="AO307" s="90"/>
      <c r="AP307" s="90"/>
      <c r="AQ307" s="90"/>
    </row>
    <row r="308" spans="3:43" ht="44.25" customHeight="1">
      <c r="C308" s="13"/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  <c r="AA308" s="160"/>
      <c r="AB308" s="160"/>
      <c r="AC308" s="160"/>
      <c r="AD308" s="160"/>
      <c r="AE308" s="160"/>
      <c r="AF308" s="160"/>
      <c r="AG308" s="160"/>
      <c r="AH308" s="160"/>
      <c r="AI308" s="160"/>
      <c r="AJ308" s="160"/>
      <c r="AK308" s="160"/>
      <c r="AL308" s="160"/>
      <c r="AM308" s="160"/>
      <c r="AN308" s="160"/>
      <c r="AO308" s="90"/>
      <c r="AP308" s="90"/>
      <c r="AQ308" s="90"/>
    </row>
    <row r="309" spans="3:43" ht="44.25" customHeight="1">
      <c r="C309" s="13"/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  <c r="AA309" s="160"/>
      <c r="AB309" s="160"/>
      <c r="AC309" s="160"/>
      <c r="AD309" s="160"/>
      <c r="AE309" s="160"/>
      <c r="AF309" s="160"/>
      <c r="AG309" s="160"/>
      <c r="AH309" s="160"/>
      <c r="AI309" s="160"/>
      <c r="AJ309" s="160"/>
      <c r="AK309" s="160"/>
      <c r="AL309" s="160"/>
      <c r="AM309" s="160"/>
      <c r="AN309" s="160"/>
      <c r="AO309" s="90"/>
      <c r="AP309" s="90"/>
      <c r="AQ309" s="90"/>
    </row>
    <row r="310" spans="3:43" ht="44.25" customHeight="1">
      <c r="C310" s="13"/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  <c r="AA310" s="160"/>
      <c r="AB310" s="160"/>
      <c r="AC310" s="160"/>
      <c r="AD310" s="160"/>
      <c r="AE310" s="160"/>
      <c r="AF310" s="160"/>
      <c r="AG310" s="160"/>
      <c r="AH310" s="160"/>
      <c r="AI310" s="160"/>
      <c r="AJ310" s="160"/>
      <c r="AK310" s="160"/>
      <c r="AL310" s="160"/>
      <c r="AM310" s="160"/>
      <c r="AN310" s="160"/>
      <c r="AO310" s="90"/>
      <c r="AP310" s="90"/>
      <c r="AQ310" s="90"/>
    </row>
    <row r="311" spans="3:43" ht="44.25" customHeight="1">
      <c r="C311" s="13"/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  <c r="AA311" s="160"/>
      <c r="AB311" s="160"/>
      <c r="AC311" s="160"/>
      <c r="AD311" s="160"/>
      <c r="AE311" s="160"/>
      <c r="AF311" s="160"/>
      <c r="AG311" s="160"/>
      <c r="AH311" s="160"/>
      <c r="AI311" s="160"/>
      <c r="AJ311" s="160"/>
      <c r="AK311" s="160"/>
      <c r="AL311" s="160"/>
      <c r="AM311" s="160"/>
      <c r="AN311" s="160"/>
      <c r="AO311" s="90"/>
      <c r="AP311" s="90"/>
      <c r="AQ311" s="90"/>
    </row>
    <row r="312" spans="3:43" ht="44.25" customHeight="1">
      <c r="C312" s="13"/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  <c r="AA312" s="160"/>
      <c r="AB312" s="160"/>
      <c r="AC312" s="160"/>
      <c r="AD312" s="160"/>
      <c r="AE312" s="160"/>
      <c r="AF312" s="160"/>
      <c r="AG312" s="160"/>
      <c r="AH312" s="160"/>
      <c r="AI312" s="160"/>
      <c r="AJ312" s="160"/>
      <c r="AK312" s="160"/>
      <c r="AL312" s="160"/>
      <c r="AM312" s="160"/>
      <c r="AN312" s="160"/>
      <c r="AO312" s="90"/>
      <c r="AP312" s="90"/>
      <c r="AQ312" s="90"/>
    </row>
    <row r="313" spans="3:43" ht="44.25" customHeight="1">
      <c r="C313" s="13"/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  <c r="AA313" s="160"/>
      <c r="AB313" s="160"/>
      <c r="AC313" s="160"/>
      <c r="AD313" s="160"/>
      <c r="AE313" s="160"/>
      <c r="AF313" s="160"/>
      <c r="AG313" s="160"/>
      <c r="AH313" s="160"/>
      <c r="AI313" s="160"/>
      <c r="AJ313" s="160"/>
      <c r="AK313" s="160"/>
      <c r="AL313" s="160"/>
      <c r="AM313" s="160"/>
      <c r="AN313" s="160"/>
      <c r="AO313" s="90"/>
      <c r="AP313" s="90"/>
      <c r="AQ313" s="90"/>
    </row>
    <row r="314" spans="3:43" ht="44.25" customHeight="1">
      <c r="C314" s="13"/>
      <c r="D314" s="160"/>
      <c r="E314" s="160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  <c r="AA314" s="160"/>
      <c r="AB314" s="160"/>
      <c r="AC314" s="160"/>
      <c r="AD314" s="160"/>
      <c r="AE314" s="160"/>
      <c r="AF314" s="160"/>
      <c r="AG314" s="160"/>
      <c r="AH314" s="160"/>
      <c r="AI314" s="160"/>
      <c r="AJ314" s="160"/>
      <c r="AK314" s="160"/>
      <c r="AL314" s="160"/>
      <c r="AM314" s="160"/>
      <c r="AN314" s="160"/>
      <c r="AO314" s="90"/>
      <c r="AP314" s="90"/>
      <c r="AQ314" s="90"/>
    </row>
    <row r="315" spans="3:43" ht="44.25" customHeight="1">
      <c r="C315" s="13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0"/>
      <c r="AB315" s="160"/>
      <c r="AC315" s="160"/>
      <c r="AD315" s="160"/>
      <c r="AE315" s="160"/>
      <c r="AF315" s="160"/>
      <c r="AG315" s="160"/>
      <c r="AH315" s="160"/>
      <c r="AI315" s="160"/>
      <c r="AJ315" s="160"/>
      <c r="AK315" s="160"/>
      <c r="AL315" s="160"/>
      <c r="AM315" s="160"/>
      <c r="AN315" s="160"/>
      <c r="AO315" s="90"/>
      <c r="AP315" s="90"/>
      <c r="AQ315" s="90"/>
    </row>
    <row r="316" spans="3:43" ht="44.25" customHeight="1">
      <c r="C316" s="13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  <c r="AA316" s="160"/>
      <c r="AB316" s="160"/>
      <c r="AC316" s="160"/>
      <c r="AD316" s="160"/>
      <c r="AE316" s="160"/>
      <c r="AF316" s="160"/>
      <c r="AG316" s="160"/>
      <c r="AH316" s="160"/>
      <c r="AI316" s="160"/>
      <c r="AJ316" s="160"/>
      <c r="AK316" s="160"/>
      <c r="AL316" s="160"/>
      <c r="AM316" s="160"/>
      <c r="AN316" s="160"/>
      <c r="AO316" s="90"/>
      <c r="AP316" s="90"/>
      <c r="AQ316" s="90"/>
    </row>
    <row r="317" spans="3:43" ht="44.25" customHeight="1">
      <c r="C317" s="13"/>
      <c r="D317" s="160"/>
      <c r="E317" s="160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  <c r="AA317" s="160"/>
      <c r="AB317" s="160"/>
      <c r="AC317" s="160"/>
      <c r="AD317" s="160"/>
      <c r="AE317" s="160"/>
      <c r="AF317" s="160"/>
      <c r="AG317" s="160"/>
      <c r="AH317" s="160"/>
      <c r="AI317" s="160"/>
      <c r="AJ317" s="160"/>
      <c r="AK317" s="160"/>
      <c r="AL317" s="160"/>
      <c r="AM317" s="160"/>
      <c r="AN317" s="160"/>
      <c r="AO317" s="90"/>
      <c r="AP317" s="90"/>
      <c r="AQ317" s="90"/>
    </row>
    <row r="318" spans="3:43" ht="44.25" customHeight="1">
      <c r="C318" s="13"/>
      <c r="D318" s="160"/>
      <c r="E318" s="160"/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  <c r="AA318" s="160"/>
      <c r="AB318" s="160"/>
      <c r="AC318" s="160"/>
      <c r="AD318" s="160"/>
      <c r="AE318" s="160"/>
      <c r="AF318" s="160"/>
      <c r="AG318" s="160"/>
      <c r="AH318" s="160"/>
      <c r="AI318" s="160"/>
      <c r="AJ318" s="160"/>
      <c r="AK318" s="160"/>
      <c r="AL318" s="160"/>
      <c r="AM318" s="160"/>
      <c r="AN318" s="160"/>
      <c r="AO318" s="90"/>
      <c r="AP318" s="90"/>
      <c r="AQ318" s="90"/>
    </row>
    <row r="319" spans="3:43" ht="44.25" customHeight="1">
      <c r="C319" s="13"/>
      <c r="D319" s="160"/>
      <c r="E319" s="160"/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  <c r="AA319" s="160"/>
      <c r="AB319" s="160"/>
      <c r="AC319" s="160"/>
      <c r="AD319" s="160"/>
      <c r="AE319" s="160"/>
      <c r="AF319" s="160"/>
      <c r="AG319" s="160"/>
      <c r="AH319" s="160"/>
      <c r="AI319" s="160"/>
      <c r="AJ319" s="160"/>
      <c r="AK319" s="160"/>
      <c r="AL319" s="160"/>
      <c r="AM319" s="160"/>
      <c r="AN319" s="160"/>
      <c r="AO319" s="90"/>
      <c r="AP319" s="90"/>
      <c r="AQ319" s="90"/>
    </row>
    <row r="320" spans="3:43" ht="44.25" customHeight="1">
      <c r="C320" s="13"/>
      <c r="D320" s="160"/>
      <c r="E320" s="160"/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  <c r="AA320" s="160"/>
      <c r="AB320" s="160"/>
      <c r="AC320" s="160"/>
      <c r="AD320" s="160"/>
      <c r="AE320" s="160"/>
      <c r="AF320" s="160"/>
      <c r="AG320" s="160"/>
      <c r="AH320" s="160"/>
      <c r="AI320" s="160"/>
      <c r="AJ320" s="160"/>
      <c r="AK320" s="160"/>
      <c r="AL320" s="160"/>
      <c r="AM320" s="160"/>
      <c r="AN320" s="160"/>
      <c r="AO320" s="90"/>
      <c r="AP320" s="90"/>
      <c r="AQ320" s="90"/>
    </row>
    <row r="321" spans="3:43" ht="44.25" customHeight="1">
      <c r="C321" s="13"/>
      <c r="D321" s="160"/>
      <c r="E321" s="160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  <c r="AA321" s="160"/>
      <c r="AB321" s="160"/>
      <c r="AC321" s="160"/>
      <c r="AD321" s="160"/>
      <c r="AE321" s="160"/>
      <c r="AF321" s="160"/>
      <c r="AG321" s="160"/>
      <c r="AH321" s="160"/>
      <c r="AI321" s="160"/>
      <c r="AJ321" s="160"/>
      <c r="AK321" s="160"/>
      <c r="AL321" s="160"/>
      <c r="AM321" s="160"/>
      <c r="AN321" s="160"/>
      <c r="AO321" s="90"/>
      <c r="AP321" s="90"/>
      <c r="AQ321" s="90"/>
    </row>
    <row r="322" spans="3:43" ht="44.25" customHeight="1">
      <c r="C322" s="13"/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  <c r="AA322" s="160"/>
      <c r="AB322" s="160"/>
      <c r="AC322" s="160"/>
      <c r="AD322" s="160"/>
      <c r="AE322" s="160"/>
      <c r="AF322" s="160"/>
      <c r="AG322" s="160"/>
      <c r="AH322" s="160"/>
      <c r="AI322" s="160"/>
      <c r="AJ322" s="160"/>
      <c r="AK322" s="160"/>
      <c r="AL322" s="160"/>
      <c r="AM322" s="160"/>
      <c r="AN322" s="160"/>
      <c r="AO322" s="90"/>
      <c r="AP322" s="90"/>
      <c r="AQ322" s="90"/>
    </row>
    <row r="323" spans="3:43" ht="44.25" customHeight="1">
      <c r="C323" s="13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  <c r="AC323" s="160"/>
      <c r="AD323" s="160"/>
      <c r="AE323" s="160"/>
      <c r="AF323" s="160"/>
      <c r="AG323" s="160"/>
      <c r="AH323" s="160"/>
      <c r="AI323" s="160"/>
      <c r="AJ323" s="160"/>
      <c r="AK323" s="160"/>
      <c r="AL323" s="160"/>
      <c r="AM323" s="160"/>
      <c r="AN323" s="160"/>
      <c r="AO323" s="90"/>
      <c r="AP323" s="90"/>
      <c r="AQ323" s="90"/>
    </row>
    <row r="324" spans="3:43" ht="44.25" customHeight="1">
      <c r="C324" s="13"/>
      <c r="D324" s="160"/>
      <c r="E324" s="160"/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  <c r="AA324" s="160"/>
      <c r="AB324" s="160"/>
      <c r="AC324" s="160"/>
      <c r="AD324" s="160"/>
      <c r="AE324" s="160"/>
      <c r="AF324" s="160"/>
      <c r="AG324" s="160"/>
      <c r="AH324" s="160"/>
      <c r="AI324" s="160"/>
      <c r="AJ324" s="160"/>
      <c r="AK324" s="160"/>
      <c r="AL324" s="160"/>
      <c r="AM324" s="160"/>
      <c r="AN324" s="160"/>
      <c r="AO324" s="90"/>
      <c r="AP324" s="90"/>
      <c r="AQ324" s="90"/>
    </row>
    <row r="325" spans="3:43" ht="44.25" customHeight="1">
      <c r="C325" s="13"/>
      <c r="D325" s="160"/>
      <c r="E325" s="16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  <c r="AA325" s="160"/>
      <c r="AB325" s="160"/>
      <c r="AC325" s="160"/>
      <c r="AD325" s="160"/>
      <c r="AE325" s="160"/>
      <c r="AF325" s="160"/>
      <c r="AG325" s="160"/>
      <c r="AH325" s="160"/>
      <c r="AI325" s="160"/>
      <c r="AJ325" s="160"/>
      <c r="AK325" s="160"/>
      <c r="AL325" s="160"/>
      <c r="AM325" s="160"/>
      <c r="AN325" s="160"/>
      <c r="AO325" s="90"/>
      <c r="AP325" s="90"/>
      <c r="AQ325" s="90"/>
    </row>
    <row r="326" spans="3:43" ht="44.25" customHeight="1">
      <c r="C326" s="13"/>
      <c r="D326" s="160"/>
      <c r="E326" s="160"/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  <c r="AA326" s="160"/>
      <c r="AB326" s="160"/>
      <c r="AC326" s="160"/>
      <c r="AD326" s="160"/>
      <c r="AE326" s="160"/>
      <c r="AF326" s="160"/>
      <c r="AG326" s="160"/>
      <c r="AH326" s="160"/>
      <c r="AI326" s="160"/>
      <c r="AJ326" s="160"/>
      <c r="AK326" s="160"/>
      <c r="AL326" s="160"/>
      <c r="AM326" s="160"/>
      <c r="AN326" s="160"/>
      <c r="AO326" s="90"/>
      <c r="AP326" s="90"/>
      <c r="AQ326" s="90"/>
    </row>
    <row r="327" spans="3:43" ht="44.25" customHeight="1">
      <c r="C327" s="13"/>
      <c r="D327" s="160"/>
      <c r="E327" s="160"/>
      <c r="F327" s="160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  <c r="AA327" s="160"/>
      <c r="AB327" s="160"/>
      <c r="AC327" s="160"/>
      <c r="AD327" s="160"/>
      <c r="AE327" s="160"/>
      <c r="AF327" s="160"/>
      <c r="AG327" s="160"/>
      <c r="AH327" s="160"/>
      <c r="AI327" s="160"/>
      <c r="AJ327" s="160"/>
      <c r="AK327" s="160"/>
      <c r="AL327" s="160"/>
      <c r="AM327" s="160"/>
      <c r="AN327" s="160"/>
      <c r="AO327" s="90"/>
      <c r="AP327" s="90"/>
      <c r="AQ327" s="90"/>
    </row>
    <row r="328" spans="3:43" ht="44.25" customHeight="1">
      <c r="C328" s="13"/>
      <c r="D328" s="160"/>
      <c r="E328" s="160"/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  <c r="AA328" s="160"/>
      <c r="AB328" s="160"/>
      <c r="AC328" s="160"/>
      <c r="AD328" s="160"/>
      <c r="AE328" s="160"/>
      <c r="AF328" s="160"/>
      <c r="AG328" s="160"/>
      <c r="AH328" s="160"/>
      <c r="AI328" s="160"/>
      <c r="AJ328" s="160"/>
      <c r="AK328" s="160"/>
      <c r="AL328" s="160"/>
      <c r="AM328" s="160"/>
      <c r="AN328" s="160"/>
      <c r="AO328" s="90"/>
      <c r="AP328" s="90"/>
      <c r="AQ328" s="90"/>
    </row>
    <row r="329" spans="3:43" ht="44.25" customHeight="1">
      <c r="C329" s="13"/>
      <c r="D329" s="160"/>
      <c r="E329" s="160"/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  <c r="AA329" s="160"/>
      <c r="AB329" s="160"/>
      <c r="AC329" s="160"/>
      <c r="AD329" s="160"/>
      <c r="AE329" s="160"/>
      <c r="AF329" s="160"/>
      <c r="AG329" s="160"/>
      <c r="AH329" s="160"/>
      <c r="AI329" s="160"/>
      <c r="AJ329" s="160"/>
      <c r="AK329" s="160"/>
      <c r="AL329" s="160"/>
      <c r="AM329" s="160"/>
      <c r="AN329" s="160"/>
      <c r="AO329" s="90"/>
      <c r="AP329" s="90"/>
      <c r="AQ329" s="90"/>
    </row>
    <row r="330" spans="3:43" ht="44.25" customHeight="1">
      <c r="C330" s="13"/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  <c r="AA330" s="160"/>
      <c r="AB330" s="160"/>
      <c r="AC330" s="160"/>
      <c r="AD330" s="160"/>
      <c r="AE330" s="160"/>
      <c r="AF330" s="160"/>
      <c r="AG330" s="160"/>
      <c r="AH330" s="160"/>
      <c r="AI330" s="160"/>
      <c r="AJ330" s="160"/>
      <c r="AK330" s="160"/>
      <c r="AL330" s="160"/>
      <c r="AM330" s="160"/>
      <c r="AN330" s="160"/>
      <c r="AO330" s="90"/>
      <c r="AP330" s="90"/>
      <c r="AQ330" s="90"/>
    </row>
    <row r="331" spans="3:43" ht="44.25" customHeight="1">
      <c r="C331" s="13"/>
      <c r="D331" s="160"/>
      <c r="E331" s="160"/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  <c r="AA331" s="160"/>
      <c r="AB331" s="160"/>
      <c r="AC331" s="160"/>
      <c r="AD331" s="160"/>
      <c r="AE331" s="160"/>
      <c r="AF331" s="160"/>
      <c r="AG331" s="160"/>
      <c r="AH331" s="160"/>
      <c r="AI331" s="160"/>
      <c r="AJ331" s="160"/>
      <c r="AK331" s="160"/>
      <c r="AL331" s="160"/>
      <c r="AM331" s="160"/>
      <c r="AN331" s="160"/>
      <c r="AO331" s="90"/>
      <c r="AP331" s="90"/>
      <c r="AQ331" s="90"/>
    </row>
    <row r="332" spans="3:43" ht="44.25" customHeight="1">
      <c r="C332" s="13"/>
      <c r="D332" s="160"/>
      <c r="E332" s="160"/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  <c r="AA332" s="160"/>
      <c r="AB332" s="160"/>
      <c r="AC332" s="160"/>
      <c r="AD332" s="160"/>
      <c r="AE332" s="160"/>
      <c r="AF332" s="160"/>
      <c r="AG332" s="160"/>
      <c r="AH332" s="160"/>
      <c r="AI332" s="160"/>
      <c r="AJ332" s="160"/>
      <c r="AK332" s="160"/>
      <c r="AL332" s="160"/>
      <c r="AM332" s="160"/>
      <c r="AN332" s="160"/>
      <c r="AO332" s="90"/>
      <c r="AP332" s="90"/>
      <c r="AQ332" s="90"/>
    </row>
    <row r="333" spans="3:43" ht="44.25" customHeight="1">
      <c r="C333" s="13"/>
      <c r="D333" s="160"/>
      <c r="E333" s="160"/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  <c r="AA333" s="160"/>
      <c r="AB333" s="160"/>
      <c r="AC333" s="160"/>
      <c r="AD333" s="160"/>
      <c r="AE333" s="160"/>
      <c r="AF333" s="160"/>
      <c r="AG333" s="160"/>
      <c r="AH333" s="160"/>
      <c r="AI333" s="160"/>
      <c r="AJ333" s="160"/>
      <c r="AK333" s="160"/>
      <c r="AL333" s="160"/>
      <c r="AM333" s="160"/>
      <c r="AN333" s="160"/>
      <c r="AO333" s="90"/>
      <c r="AP333" s="90"/>
      <c r="AQ333" s="90"/>
    </row>
    <row r="334" spans="3:43" ht="44.25" customHeight="1">
      <c r="C334" s="13"/>
      <c r="D334" s="160"/>
      <c r="E334" s="160"/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  <c r="AA334" s="160"/>
      <c r="AB334" s="160"/>
      <c r="AC334" s="160"/>
      <c r="AD334" s="160"/>
      <c r="AE334" s="160"/>
      <c r="AF334" s="160"/>
      <c r="AG334" s="160"/>
      <c r="AH334" s="160"/>
      <c r="AI334" s="160"/>
      <c r="AJ334" s="160"/>
      <c r="AK334" s="160"/>
      <c r="AL334" s="160"/>
      <c r="AM334" s="160"/>
      <c r="AN334" s="160"/>
      <c r="AO334" s="90"/>
      <c r="AP334" s="90"/>
      <c r="AQ334" s="90"/>
    </row>
    <row r="335" spans="3:43" ht="44.25" customHeight="1">
      <c r="C335" s="13"/>
      <c r="D335" s="160"/>
      <c r="E335" s="160"/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  <c r="AA335" s="160"/>
      <c r="AB335" s="160"/>
      <c r="AC335" s="160"/>
      <c r="AD335" s="160"/>
      <c r="AE335" s="160"/>
      <c r="AF335" s="160"/>
      <c r="AG335" s="160"/>
      <c r="AH335" s="160"/>
      <c r="AI335" s="160"/>
      <c r="AJ335" s="160"/>
      <c r="AK335" s="160"/>
      <c r="AL335" s="160"/>
      <c r="AM335" s="160"/>
      <c r="AN335" s="160"/>
      <c r="AO335" s="90"/>
      <c r="AP335" s="90"/>
      <c r="AQ335" s="90"/>
    </row>
    <row r="336" spans="3:43" ht="44.25" customHeight="1">
      <c r="C336" s="13"/>
      <c r="D336" s="160"/>
      <c r="E336" s="160"/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  <c r="AA336" s="160"/>
      <c r="AB336" s="160"/>
      <c r="AC336" s="160"/>
      <c r="AD336" s="160"/>
      <c r="AE336" s="160"/>
      <c r="AF336" s="160"/>
      <c r="AG336" s="160"/>
      <c r="AH336" s="160"/>
      <c r="AI336" s="160"/>
      <c r="AJ336" s="160"/>
      <c r="AK336" s="160"/>
      <c r="AL336" s="160"/>
      <c r="AM336" s="160"/>
      <c r="AN336" s="160"/>
      <c r="AO336" s="90"/>
      <c r="AP336" s="90"/>
      <c r="AQ336" s="90"/>
    </row>
    <row r="337" spans="3:43" ht="44.25" customHeight="1">
      <c r="C337" s="13"/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  <c r="AA337" s="160"/>
      <c r="AB337" s="160"/>
      <c r="AC337" s="160"/>
      <c r="AD337" s="160"/>
      <c r="AE337" s="160"/>
      <c r="AF337" s="160"/>
      <c r="AG337" s="160"/>
      <c r="AH337" s="160"/>
      <c r="AI337" s="160"/>
      <c r="AJ337" s="160"/>
      <c r="AK337" s="160"/>
      <c r="AL337" s="160"/>
      <c r="AM337" s="160"/>
      <c r="AN337" s="160"/>
      <c r="AO337" s="90"/>
      <c r="AP337" s="90"/>
      <c r="AQ337" s="90"/>
    </row>
    <row r="338" spans="3:43" ht="44.25" customHeight="1">
      <c r="C338" s="13"/>
      <c r="D338" s="160"/>
      <c r="E338" s="160"/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  <c r="AA338" s="160"/>
      <c r="AB338" s="160"/>
      <c r="AC338" s="160"/>
      <c r="AD338" s="160"/>
      <c r="AE338" s="160"/>
      <c r="AF338" s="160"/>
      <c r="AG338" s="160"/>
      <c r="AH338" s="160"/>
      <c r="AI338" s="160"/>
      <c r="AJ338" s="160"/>
      <c r="AK338" s="160"/>
      <c r="AL338" s="160"/>
      <c r="AM338" s="160"/>
      <c r="AN338" s="160"/>
      <c r="AO338" s="90"/>
      <c r="AP338" s="90"/>
      <c r="AQ338" s="90"/>
    </row>
    <row r="339" spans="3:43" ht="44.25" customHeight="1">
      <c r="C339" s="13"/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  <c r="AA339" s="160"/>
      <c r="AB339" s="160"/>
      <c r="AC339" s="160"/>
      <c r="AD339" s="160"/>
      <c r="AE339" s="160"/>
      <c r="AF339" s="160"/>
      <c r="AG339" s="160"/>
      <c r="AH339" s="160"/>
      <c r="AI339" s="160"/>
      <c r="AJ339" s="160"/>
      <c r="AK339" s="160"/>
      <c r="AL339" s="160"/>
      <c r="AM339" s="160"/>
      <c r="AN339" s="160"/>
      <c r="AO339" s="90"/>
      <c r="AP339" s="90"/>
      <c r="AQ339" s="90"/>
    </row>
    <row r="340" spans="3:43" ht="44.25" customHeight="1">
      <c r="C340" s="13"/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  <c r="AA340" s="160"/>
      <c r="AB340" s="160"/>
      <c r="AC340" s="160"/>
      <c r="AD340" s="160"/>
      <c r="AE340" s="160"/>
      <c r="AF340" s="160"/>
      <c r="AG340" s="160"/>
      <c r="AH340" s="160"/>
      <c r="AI340" s="160"/>
      <c r="AJ340" s="160"/>
      <c r="AK340" s="160"/>
      <c r="AL340" s="160"/>
      <c r="AM340" s="160"/>
      <c r="AN340" s="160"/>
      <c r="AO340" s="90"/>
      <c r="AP340" s="90"/>
      <c r="AQ340" s="90"/>
    </row>
    <row r="341" spans="3:43" ht="44.25" customHeight="1">
      <c r="C341" s="13"/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  <c r="AA341" s="160"/>
      <c r="AB341" s="160"/>
      <c r="AC341" s="160"/>
      <c r="AD341" s="160"/>
      <c r="AE341" s="160"/>
      <c r="AF341" s="160"/>
      <c r="AG341" s="160"/>
      <c r="AH341" s="160"/>
      <c r="AI341" s="160"/>
      <c r="AJ341" s="160"/>
      <c r="AK341" s="160"/>
      <c r="AL341" s="160"/>
      <c r="AM341" s="160"/>
      <c r="AN341" s="160"/>
      <c r="AO341" s="90"/>
      <c r="AP341" s="90"/>
      <c r="AQ341" s="90"/>
    </row>
    <row r="342" spans="3:43" ht="44.25" customHeight="1">
      <c r="C342" s="13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  <c r="AA342" s="160"/>
      <c r="AB342" s="160"/>
      <c r="AC342" s="160"/>
      <c r="AD342" s="160"/>
      <c r="AE342" s="160"/>
      <c r="AF342" s="160"/>
      <c r="AG342" s="160"/>
      <c r="AH342" s="160"/>
      <c r="AI342" s="160"/>
      <c r="AJ342" s="160"/>
      <c r="AK342" s="160"/>
      <c r="AL342" s="160"/>
      <c r="AM342" s="160"/>
      <c r="AN342" s="160"/>
      <c r="AO342" s="90"/>
      <c r="AP342" s="90"/>
      <c r="AQ342" s="90"/>
    </row>
    <row r="343" spans="3:43" ht="44.25" customHeight="1">
      <c r="C343" s="13"/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  <c r="AA343" s="160"/>
      <c r="AB343" s="160"/>
      <c r="AC343" s="160"/>
      <c r="AD343" s="160"/>
      <c r="AE343" s="160"/>
      <c r="AF343" s="160"/>
      <c r="AG343" s="160"/>
      <c r="AH343" s="160"/>
      <c r="AI343" s="160"/>
      <c r="AJ343" s="160"/>
      <c r="AK343" s="160"/>
      <c r="AL343" s="160"/>
      <c r="AM343" s="160"/>
      <c r="AN343" s="160"/>
      <c r="AO343" s="90"/>
      <c r="AP343" s="90"/>
      <c r="AQ343" s="90"/>
    </row>
    <row r="344" spans="3:43" ht="44.25" customHeight="1">
      <c r="C344" s="13"/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  <c r="AA344" s="160"/>
      <c r="AB344" s="160"/>
      <c r="AC344" s="160"/>
      <c r="AD344" s="160"/>
      <c r="AE344" s="160"/>
      <c r="AF344" s="160"/>
      <c r="AG344" s="160"/>
      <c r="AH344" s="160"/>
      <c r="AI344" s="160"/>
      <c r="AJ344" s="160"/>
      <c r="AK344" s="160"/>
      <c r="AL344" s="160"/>
      <c r="AM344" s="160"/>
      <c r="AN344" s="160"/>
      <c r="AO344" s="90"/>
      <c r="AP344" s="90"/>
      <c r="AQ344" s="90"/>
    </row>
    <row r="345" spans="3:43" ht="44.25" customHeight="1">
      <c r="C345" s="13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  <c r="AA345" s="160"/>
      <c r="AB345" s="160"/>
      <c r="AC345" s="160"/>
      <c r="AD345" s="160"/>
      <c r="AE345" s="160"/>
      <c r="AF345" s="160"/>
      <c r="AG345" s="160"/>
      <c r="AH345" s="160"/>
      <c r="AI345" s="160"/>
      <c r="AJ345" s="160"/>
      <c r="AK345" s="160"/>
      <c r="AL345" s="160"/>
      <c r="AM345" s="160"/>
      <c r="AN345" s="160"/>
      <c r="AO345" s="90"/>
      <c r="AP345" s="90"/>
      <c r="AQ345" s="90"/>
    </row>
    <row r="346" spans="3:43" ht="44.25" customHeight="1">
      <c r="C346" s="13"/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  <c r="AA346" s="160"/>
      <c r="AB346" s="160"/>
      <c r="AC346" s="160"/>
      <c r="AD346" s="160"/>
      <c r="AE346" s="160"/>
      <c r="AF346" s="160"/>
      <c r="AG346" s="160"/>
      <c r="AH346" s="160"/>
      <c r="AI346" s="160"/>
      <c r="AJ346" s="160"/>
      <c r="AK346" s="160"/>
      <c r="AL346" s="160"/>
      <c r="AM346" s="160"/>
      <c r="AN346" s="160"/>
      <c r="AO346" s="90"/>
      <c r="AP346" s="90"/>
      <c r="AQ346" s="90"/>
    </row>
    <row r="347" spans="3:43" ht="44.25" customHeight="1">
      <c r="C347" s="13"/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  <c r="AA347" s="160"/>
      <c r="AB347" s="160"/>
      <c r="AC347" s="160"/>
      <c r="AD347" s="160"/>
      <c r="AE347" s="160"/>
      <c r="AF347" s="160"/>
      <c r="AG347" s="160"/>
      <c r="AH347" s="160"/>
      <c r="AI347" s="160"/>
      <c r="AJ347" s="160"/>
      <c r="AK347" s="160"/>
      <c r="AL347" s="160"/>
      <c r="AM347" s="160"/>
      <c r="AN347" s="160"/>
      <c r="AO347" s="90"/>
      <c r="AP347" s="90"/>
      <c r="AQ347" s="90"/>
    </row>
    <row r="348" spans="3:43" ht="44.25" customHeight="1">
      <c r="C348" s="13"/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  <c r="AA348" s="160"/>
      <c r="AB348" s="160"/>
      <c r="AC348" s="160"/>
      <c r="AD348" s="160"/>
      <c r="AE348" s="160"/>
      <c r="AF348" s="160"/>
      <c r="AG348" s="160"/>
      <c r="AH348" s="160"/>
      <c r="AI348" s="160"/>
      <c r="AJ348" s="160"/>
      <c r="AK348" s="160"/>
      <c r="AL348" s="160"/>
      <c r="AM348" s="160"/>
      <c r="AN348" s="160"/>
      <c r="AO348" s="90"/>
      <c r="AP348" s="90"/>
      <c r="AQ348" s="90"/>
    </row>
    <row r="349" spans="3:43" ht="44.25" customHeight="1">
      <c r="C349" s="13"/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  <c r="AA349" s="160"/>
      <c r="AB349" s="160"/>
      <c r="AC349" s="160"/>
      <c r="AD349" s="160"/>
      <c r="AE349" s="160"/>
      <c r="AF349" s="160"/>
      <c r="AG349" s="160"/>
      <c r="AH349" s="160"/>
      <c r="AI349" s="160"/>
      <c r="AJ349" s="160"/>
      <c r="AK349" s="160"/>
      <c r="AL349" s="160"/>
      <c r="AM349" s="160"/>
      <c r="AN349" s="160"/>
      <c r="AO349" s="90"/>
      <c r="AP349" s="90"/>
      <c r="AQ349" s="90"/>
    </row>
    <row r="350" spans="3:43" ht="44.25" customHeight="1">
      <c r="C350" s="13"/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  <c r="AA350" s="160"/>
      <c r="AB350" s="160"/>
      <c r="AC350" s="160"/>
      <c r="AD350" s="160"/>
      <c r="AE350" s="160"/>
      <c r="AF350" s="160"/>
      <c r="AG350" s="160"/>
      <c r="AH350" s="160"/>
      <c r="AI350" s="160"/>
      <c r="AJ350" s="160"/>
      <c r="AK350" s="160"/>
      <c r="AL350" s="160"/>
      <c r="AM350" s="160"/>
      <c r="AN350" s="160"/>
      <c r="AO350" s="90"/>
      <c r="AP350" s="90"/>
      <c r="AQ350" s="90"/>
    </row>
    <row r="351" spans="3:43" ht="44.25" customHeight="1">
      <c r="C351" s="13"/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  <c r="AA351" s="160"/>
      <c r="AB351" s="160"/>
      <c r="AC351" s="160"/>
      <c r="AD351" s="160"/>
      <c r="AE351" s="160"/>
      <c r="AF351" s="160"/>
      <c r="AG351" s="160"/>
      <c r="AH351" s="160"/>
      <c r="AI351" s="160"/>
      <c r="AJ351" s="160"/>
      <c r="AK351" s="160"/>
      <c r="AL351" s="160"/>
      <c r="AM351" s="160"/>
      <c r="AN351" s="160"/>
      <c r="AO351" s="90"/>
      <c r="AP351" s="90"/>
      <c r="AQ351" s="90"/>
    </row>
    <row r="352" spans="3:43" ht="44.25" customHeight="1">
      <c r="C352" s="13"/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  <c r="AA352" s="160"/>
      <c r="AB352" s="160"/>
      <c r="AC352" s="160"/>
      <c r="AD352" s="160"/>
      <c r="AE352" s="160"/>
      <c r="AF352" s="160"/>
      <c r="AG352" s="160"/>
      <c r="AH352" s="160"/>
      <c r="AI352" s="160"/>
      <c r="AJ352" s="160"/>
      <c r="AK352" s="160"/>
      <c r="AL352" s="160"/>
      <c r="AM352" s="160"/>
      <c r="AN352" s="160"/>
      <c r="AO352" s="90"/>
      <c r="AP352" s="90"/>
      <c r="AQ352" s="90"/>
    </row>
    <row r="353" spans="3:43" ht="44.25" customHeight="1">
      <c r="C353" s="13"/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  <c r="AA353" s="160"/>
      <c r="AB353" s="160"/>
      <c r="AC353" s="160"/>
      <c r="AD353" s="160"/>
      <c r="AE353" s="160"/>
      <c r="AF353" s="160"/>
      <c r="AG353" s="160"/>
      <c r="AH353" s="160"/>
      <c r="AI353" s="160"/>
      <c r="AJ353" s="160"/>
      <c r="AK353" s="160"/>
      <c r="AL353" s="160"/>
      <c r="AM353" s="160"/>
      <c r="AN353" s="160"/>
      <c r="AO353" s="90"/>
      <c r="AP353" s="90"/>
      <c r="AQ353" s="90"/>
    </row>
    <row r="354" spans="3:43" ht="44.25" customHeight="1">
      <c r="C354" s="13"/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  <c r="AA354" s="160"/>
      <c r="AB354" s="160"/>
      <c r="AC354" s="160"/>
      <c r="AD354" s="160"/>
      <c r="AE354" s="160"/>
      <c r="AF354" s="160"/>
      <c r="AG354" s="160"/>
      <c r="AH354" s="160"/>
      <c r="AI354" s="160"/>
      <c r="AJ354" s="160"/>
      <c r="AK354" s="160"/>
      <c r="AL354" s="160"/>
      <c r="AM354" s="160"/>
      <c r="AN354" s="160"/>
      <c r="AO354" s="90"/>
      <c r="AP354" s="90"/>
      <c r="AQ354" s="90"/>
    </row>
    <row r="355" spans="3:43" ht="44.25" customHeight="1">
      <c r="C355" s="13"/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  <c r="AA355" s="160"/>
      <c r="AB355" s="160"/>
      <c r="AC355" s="160"/>
      <c r="AD355" s="160"/>
      <c r="AE355" s="160"/>
      <c r="AF355" s="160"/>
      <c r="AG355" s="160"/>
      <c r="AH355" s="160"/>
      <c r="AI355" s="160"/>
      <c r="AJ355" s="160"/>
      <c r="AK355" s="160"/>
      <c r="AL355" s="160"/>
      <c r="AM355" s="160"/>
      <c r="AN355" s="160"/>
      <c r="AO355" s="90"/>
      <c r="AP355" s="90"/>
      <c r="AQ355" s="90"/>
    </row>
    <row r="356" spans="3:43" ht="44.25" customHeight="1">
      <c r="C356" s="13"/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  <c r="AA356" s="160"/>
      <c r="AB356" s="160"/>
      <c r="AC356" s="160"/>
      <c r="AD356" s="160"/>
      <c r="AE356" s="160"/>
      <c r="AF356" s="160"/>
      <c r="AG356" s="160"/>
      <c r="AH356" s="160"/>
      <c r="AI356" s="160"/>
      <c r="AJ356" s="160"/>
      <c r="AK356" s="160"/>
      <c r="AL356" s="160"/>
      <c r="AM356" s="160"/>
      <c r="AN356" s="160"/>
      <c r="AO356" s="90"/>
      <c r="AP356" s="90"/>
      <c r="AQ356" s="90"/>
    </row>
    <row r="357" spans="3:43" ht="44.25" customHeight="1">
      <c r="C357" s="13"/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  <c r="AA357" s="160"/>
      <c r="AB357" s="160"/>
      <c r="AC357" s="160"/>
      <c r="AD357" s="160"/>
      <c r="AE357" s="160"/>
      <c r="AF357" s="160"/>
      <c r="AG357" s="160"/>
      <c r="AH357" s="160"/>
      <c r="AI357" s="160"/>
      <c r="AJ357" s="160"/>
      <c r="AK357" s="160"/>
      <c r="AL357" s="160"/>
      <c r="AM357" s="160"/>
      <c r="AN357" s="160"/>
      <c r="AO357" s="90"/>
      <c r="AP357" s="90"/>
      <c r="AQ357" s="90"/>
    </row>
    <row r="358" spans="3:43" ht="44.25" customHeight="1">
      <c r="C358" s="13"/>
      <c r="D358" s="160"/>
      <c r="E358" s="160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  <c r="AA358" s="160"/>
      <c r="AB358" s="160"/>
      <c r="AC358" s="160"/>
      <c r="AD358" s="160"/>
      <c r="AE358" s="160"/>
      <c r="AF358" s="160"/>
      <c r="AG358" s="160"/>
      <c r="AH358" s="160"/>
      <c r="AI358" s="160"/>
      <c r="AJ358" s="160"/>
      <c r="AK358" s="160"/>
      <c r="AL358" s="160"/>
      <c r="AM358" s="160"/>
      <c r="AN358" s="160"/>
      <c r="AO358" s="90"/>
      <c r="AP358" s="90"/>
      <c r="AQ358" s="90"/>
    </row>
    <row r="359" spans="3:43" ht="44.25" customHeight="1">
      <c r="C359" s="13"/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  <c r="AA359" s="160"/>
      <c r="AB359" s="160"/>
      <c r="AC359" s="160"/>
      <c r="AD359" s="160"/>
      <c r="AE359" s="160"/>
      <c r="AF359" s="160"/>
      <c r="AG359" s="160"/>
      <c r="AH359" s="160"/>
      <c r="AI359" s="160"/>
      <c r="AJ359" s="160"/>
      <c r="AK359" s="160"/>
      <c r="AL359" s="160"/>
      <c r="AM359" s="160"/>
      <c r="AN359" s="160"/>
      <c r="AO359" s="90"/>
      <c r="AP359" s="90"/>
      <c r="AQ359" s="90"/>
    </row>
    <row r="360" spans="3:43" ht="44.25" customHeight="1">
      <c r="C360" s="13"/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  <c r="AA360" s="160"/>
      <c r="AB360" s="160"/>
      <c r="AC360" s="160"/>
      <c r="AD360" s="160"/>
      <c r="AE360" s="160"/>
      <c r="AF360" s="160"/>
      <c r="AG360" s="160"/>
      <c r="AH360" s="160"/>
      <c r="AI360" s="160"/>
      <c r="AJ360" s="160"/>
      <c r="AK360" s="160"/>
      <c r="AL360" s="160"/>
      <c r="AM360" s="160"/>
      <c r="AN360" s="160"/>
      <c r="AO360" s="90"/>
      <c r="AP360" s="90"/>
      <c r="AQ360" s="90"/>
    </row>
    <row r="361" spans="3:43" ht="44.25" customHeight="1">
      <c r="C361" s="13"/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  <c r="AA361" s="160"/>
      <c r="AB361" s="160"/>
      <c r="AC361" s="160"/>
      <c r="AD361" s="160"/>
      <c r="AE361" s="160"/>
      <c r="AF361" s="160"/>
      <c r="AG361" s="160"/>
      <c r="AH361" s="160"/>
      <c r="AI361" s="160"/>
      <c r="AJ361" s="160"/>
      <c r="AK361" s="160"/>
      <c r="AL361" s="160"/>
      <c r="AM361" s="160"/>
      <c r="AN361" s="160"/>
      <c r="AO361" s="90"/>
      <c r="AP361" s="90"/>
      <c r="AQ361" s="90"/>
    </row>
    <row r="362" spans="3:43" ht="44.25" customHeight="1">
      <c r="C362" s="13"/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  <c r="AA362" s="160"/>
      <c r="AB362" s="160"/>
      <c r="AC362" s="160"/>
      <c r="AD362" s="160"/>
      <c r="AE362" s="160"/>
      <c r="AF362" s="160"/>
      <c r="AG362" s="160"/>
      <c r="AH362" s="160"/>
      <c r="AI362" s="160"/>
      <c r="AJ362" s="160"/>
      <c r="AK362" s="160"/>
      <c r="AL362" s="160"/>
      <c r="AM362" s="160"/>
      <c r="AN362" s="160"/>
      <c r="AO362" s="90"/>
      <c r="AP362" s="90"/>
      <c r="AQ362" s="90"/>
    </row>
    <row r="363" spans="3:43" ht="44.25" customHeight="1">
      <c r="C363" s="13"/>
      <c r="D363" s="160"/>
      <c r="E363" s="160"/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  <c r="AA363" s="160"/>
      <c r="AB363" s="160"/>
      <c r="AC363" s="160"/>
      <c r="AD363" s="160"/>
      <c r="AE363" s="160"/>
      <c r="AF363" s="160"/>
      <c r="AG363" s="160"/>
      <c r="AH363" s="160"/>
      <c r="AI363" s="160"/>
      <c r="AJ363" s="160"/>
      <c r="AK363" s="160"/>
      <c r="AL363" s="160"/>
      <c r="AM363" s="160"/>
      <c r="AN363" s="160"/>
      <c r="AO363" s="90"/>
      <c r="AP363" s="90"/>
      <c r="AQ363" s="90"/>
    </row>
    <row r="364" spans="3:43" ht="44.25" customHeight="1">
      <c r="C364" s="13"/>
      <c r="D364" s="160"/>
      <c r="E364" s="160"/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  <c r="AA364" s="160"/>
      <c r="AB364" s="160"/>
      <c r="AC364" s="160"/>
      <c r="AD364" s="160"/>
      <c r="AE364" s="160"/>
      <c r="AF364" s="160"/>
      <c r="AG364" s="160"/>
      <c r="AH364" s="160"/>
      <c r="AI364" s="160"/>
      <c r="AJ364" s="160"/>
      <c r="AK364" s="160"/>
      <c r="AL364" s="160"/>
      <c r="AM364" s="160"/>
      <c r="AN364" s="160"/>
      <c r="AO364" s="90"/>
      <c r="AP364" s="90"/>
      <c r="AQ364" s="90"/>
    </row>
    <row r="365" spans="3:43" ht="44.25" customHeight="1">
      <c r="C365" s="13"/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  <c r="AA365" s="160"/>
      <c r="AB365" s="160"/>
      <c r="AC365" s="160"/>
      <c r="AD365" s="160"/>
      <c r="AE365" s="160"/>
      <c r="AF365" s="160"/>
      <c r="AG365" s="160"/>
      <c r="AH365" s="160"/>
      <c r="AI365" s="160"/>
      <c r="AJ365" s="160"/>
      <c r="AK365" s="160"/>
      <c r="AL365" s="160"/>
      <c r="AM365" s="160"/>
      <c r="AN365" s="160"/>
      <c r="AO365" s="90"/>
      <c r="AP365" s="90"/>
      <c r="AQ365" s="90"/>
    </row>
    <row r="366" spans="3:43" ht="44.25" customHeight="1">
      <c r="C366" s="13"/>
      <c r="D366" s="160"/>
      <c r="E366" s="160"/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  <c r="AA366" s="160"/>
      <c r="AB366" s="160"/>
      <c r="AC366" s="160"/>
      <c r="AD366" s="160"/>
      <c r="AE366" s="160"/>
      <c r="AF366" s="160"/>
      <c r="AG366" s="160"/>
      <c r="AH366" s="160"/>
      <c r="AI366" s="160"/>
      <c r="AJ366" s="160"/>
      <c r="AK366" s="160"/>
      <c r="AL366" s="160"/>
      <c r="AM366" s="160"/>
      <c r="AN366" s="160"/>
      <c r="AO366" s="90"/>
      <c r="AP366" s="90"/>
      <c r="AQ366" s="90"/>
    </row>
    <row r="367" spans="3:43" ht="44.25" customHeight="1">
      <c r="C367" s="13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  <c r="AA367" s="160"/>
      <c r="AB367" s="160"/>
      <c r="AC367" s="160"/>
      <c r="AD367" s="160"/>
      <c r="AE367" s="160"/>
      <c r="AF367" s="160"/>
      <c r="AG367" s="160"/>
      <c r="AH367" s="160"/>
      <c r="AI367" s="160"/>
      <c r="AJ367" s="160"/>
      <c r="AK367" s="160"/>
      <c r="AL367" s="160"/>
      <c r="AM367" s="160"/>
      <c r="AN367" s="160"/>
      <c r="AO367" s="90"/>
      <c r="AP367" s="90"/>
      <c r="AQ367" s="90"/>
    </row>
    <row r="368" spans="3:43" ht="44.25" customHeight="1">
      <c r="C368" s="13"/>
      <c r="D368" s="160"/>
      <c r="E368" s="160"/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  <c r="AA368" s="160"/>
      <c r="AB368" s="160"/>
      <c r="AC368" s="160"/>
      <c r="AD368" s="160"/>
      <c r="AE368" s="160"/>
      <c r="AF368" s="160"/>
      <c r="AG368" s="160"/>
      <c r="AH368" s="160"/>
      <c r="AI368" s="160"/>
      <c r="AJ368" s="160"/>
      <c r="AK368" s="160"/>
      <c r="AL368" s="160"/>
      <c r="AM368" s="160"/>
      <c r="AN368" s="160"/>
      <c r="AO368" s="90"/>
      <c r="AP368" s="90"/>
      <c r="AQ368" s="90"/>
    </row>
    <row r="369" spans="3:43" ht="44.25" customHeight="1">
      <c r="C369" s="13"/>
      <c r="D369" s="160"/>
      <c r="E369" s="160"/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  <c r="AA369" s="160"/>
      <c r="AB369" s="160"/>
      <c r="AC369" s="160"/>
      <c r="AD369" s="160"/>
      <c r="AE369" s="160"/>
      <c r="AF369" s="160"/>
      <c r="AG369" s="160"/>
      <c r="AH369" s="160"/>
      <c r="AI369" s="160"/>
      <c r="AJ369" s="160"/>
      <c r="AK369" s="160"/>
      <c r="AL369" s="160"/>
      <c r="AM369" s="160"/>
      <c r="AN369" s="160"/>
      <c r="AO369" s="90"/>
      <c r="AP369" s="90"/>
      <c r="AQ369" s="90"/>
    </row>
    <row r="370" spans="3:43" ht="44.25" customHeight="1">
      <c r="C370" s="13"/>
      <c r="D370" s="160"/>
      <c r="E370" s="160"/>
      <c r="F370" s="160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  <c r="AA370" s="160"/>
      <c r="AB370" s="160"/>
      <c r="AC370" s="160"/>
      <c r="AD370" s="160"/>
      <c r="AE370" s="160"/>
      <c r="AF370" s="160"/>
      <c r="AG370" s="160"/>
      <c r="AH370" s="160"/>
      <c r="AI370" s="160"/>
      <c r="AJ370" s="160"/>
      <c r="AK370" s="160"/>
      <c r="AL370" s="160"/>
      <c r="AM370" s="160"/>
      <c r="AN370" s="160"/>
      <c r="AO370" s="90"/>
      <c r="AP370" s="90"/>
      <c r="AQ370" s="90"/>
    </row>
    <row r="371" spans="3:43" ht="44.25" customHeight="1">
      <c r="C371" s="13"/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  <c r="AA371" s="160"/>
      <c r="AB371" s="160"/>
      <c r="AC371" s="160"/>
      <c r="AD371" s="160"/>
      <c r="AE371" s="160"/>
      <c r="AF371" s="160"/>
      <c r="AG371" s="160"/>
      <c r="AH371" s="160"/>
      <c r="AI371" s="160"/>
      <c r="AJ371" s="160"/>
      <c r="AK371" s="160"/>
      <c r="AL371" s="160"/>
      <c r="AM371" s="160"/>
      <c r="AN371" s="160"/>
      <c r="AO371" s="90"/>
      <c r="AP371" s="90"/>
      <c r="AQ371" s="90"/>
    </row>
    <row r="372" spans="3:43" ht="44.25" customHeight="1">
      <c r="C372" s="13"/>
      <c r="D372" s="160"/>
      <c r="E372" s="160"/>
      <c r="F372" s="160"/>
      <c r="G372" s="160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  <c r="AA372" s="160"/>
      <c r="AB372" s="160"/>
      <c r="AC372" s="160"/>
      <c r="AD372" s="160"/>
      <c r="AE372" s="160"/>
      <c r="AF372" s="160"/>
      <c r="AG372" s="160"/>
      <c r="AH372" s="160"/>
      <c r="AI372" s="160"/>
      <c r="AJ372" s="160"/>
      <c r="AK372" s="160"/>
      <c r="AL372" s="160"/>
      <c r="AM372" s="160"/>
      <c r="AN372" s="160"/>
      <c r="AO372" s="90"/>
      <c r="AP372" s="90"/>
      <c r="AQ372" s="90"/>
    </row>
    <row r="373" spans="3:43" ht="44.25" customHeight="1">
      <c r="C373" s="13"/>
      <c r="D373" s="160"/>
      <c r="E373" s="160"/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  <c r="AA373" s="160"/>
      <c r="AB373" s="160"/>
      <c r="AC373" s="160"/>
      <c r="AD373" s="160"/>
      <c r="AE373" s="160"/>
      <c r="AF373" s="160"/>
      <c r="AG373" s="160"/>
      <c r="AH373" s="160"/>
      <c r="AI373" s="160"/>
      <c r="AJ373" s="160"/>
      <c r="AK373" s="160"/>
      <c r="AL373" s="160"/>
      <c r="AM373" s="160"/>
      <c r="AN373" s="160"/>
      <c r="AO373" s="90"/>
      <c r="AP373" s="90"/>
      <c r="AQ373" s="90"/>
    </row>
    <row r="374" spans="3:43" ht="44.25" customHeight="1">
      <c r="C374" s="13"/>
      <c r="D374" s="160"/>
      <c r="E374" s="160"/>
      <c r="F374" s="160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  <c r="AA374" s="160"/>
      <c r="AB374" s="160"/>
      <c r="AC374" s="160"/>
      <c r="AD374" s="160"/>
      <c r="AE374" s="160"/>
      <c r="AF374" s="160"/>
      <c r="AG374" s="160"/>
      <c r="AH374" s="160"/>
      <c r="AI374" s="160"/>
      <c r="AJ374" s="160"/>
      <c r="AK374" s="160"/>
      <c r="AL374" s="160"/>
      <c r="AM374" s="160"/>
      <c r="AN374" s="160"/>
      <c r="AO374" s="90"/>
      <c r="AP374" s="90"/>
      <c r="AQ374" s="90"/>
    </row>
    <row r="375" spans="3:43" ht="44.25" customHeight="1">
      <c r="C375" s="13"/>
      <c r="D375" s="160"/>
      <c r="E375" s="160"/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  <c r="AA375" s="160"/>
      <c r="AB375" s="160"/>
      <c r="AC375" s="160"/>
      <c r="AD375" s="160"/>
      <c r="AE375" s="160"/>
      <c r="AF375" s="160"/>
      <c r="AG375" s="160"/>
      <c r="AH375" s="160"/>
      <c r="AI375" s="160"/>
      <c r="AJ375" s="160"/>
      <c r="AK375" s="160"/>
      <c r="AL375" s="160"/>
      <c r="AM375" s="160"/>
      <c r="AN375" s="160"/>
      <c r="AO375" s="90"/>
      <c r="AP375" s="90"/>
      <c r="AQ375" s="90"/>
    </row>
    <row r="376" spans="3:43" ht="44.25" customHeight="1">
      <c r="C376" s="13"/>
      <c r="D376" s="160"/>
      <c r="E376" s="160"/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  <c r="AA376" s="160"/>
      <c r="AB376" s="160"/>
      <c r="AC376" s="160"/>
      <c r="AD376" s="160"/>
      <c r="AE376" s="160"/>
      <c r="AF376" s="160"/>
      <c r="AG376" s="160"/>
      <c r="AH376" s="160"/>
      <c r="AI376" s="160"/>
      <c r="AJ376" s="160"/>
      <c r="AK376" s="160"/>
      <c r="AL376" s="160"/>
      <c r="AM376" s="160"/>
      <c r="AN376" s="160"/>
      <c r="AO376" s="90"/>
      <c r="AP376" s="90"/>
      <c r="AQ376" s="90"/>
    </row>
    <row r="377" spans="3:43" ht="44.25" customHeight="1">
      <c r="C377" s="13"/>
      <c r="D377" s="160"/>
      <c r="E377" s="160"/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  <c r="AA377" s="160"/>
      <c r="AB377" s="160"/>
      <c r="AC377" s="160"/>
      <c r="AD377" s="160"/>
      <c r="AE377" s="160"/>
      <c r="AF377" s="160"/>
      <c r="AG377" s="160"/>
      <c r="AH377" s="160"/>
      <c r="AI377" s="160"/>
      <c r="AJ377" s="160"/>
      <c r="AK377" s="160"/>
      <c r="AL377" s="160"/>
      <c r="AM377" s="160"/>
      <c r="AN377" s="160"/>
      <c r="AO377" s="90"/>
      <c r="AP377" s="90"/>
      <c r="AQ377" s="90"/>
    </row>
    <row r="378" spans="3:43" ht="44.25" customHeight="1">
      <c r="C378" s="13"/>
      <c r="D378" s="160"/>
      <c r="E378" s="160"/>
      <c r="F378" s="160"/>
      <c r="G378" s="160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  <c r="AA378" s="160"/>
      <c r="AB378" s="160"/>
      <c r="AC378" s="160"/>
      <c r="AD378" s="160"/>
      <c r="AE378" s="160"/>
      <c r="AF378" s="160"/>
      <c r="AG378" s="160"/>
      <c r="AH378" s="160"/>
      <c r="AI378" s="160"/>
      <c r="AJ378" s="160"/>
      <c r="AK378" s="160"/>
      <c r="AL378" s="160"/>
      <c r="AM378" s="160"/>
      <c r="AN378" s="160"/>
      <c r="AO378" s="90"/>
      <c r="AP378" s="90"/>
      <c r="AQ378" s="90"/>
    </row>
    <row r="379" spans="3:43" ht="44.25" customHeight="1">
      <c r="C379" s="13"/>
      <c r="D379" s="160"/>
      <c r="E379" s="160"/>
      <c r="F379" s="160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  <c r="AA379" s="160"/>
      <c r="AB379" s="160"/>
      <c r="AC379" s="160"/>
      <c r="AD379" s="160"/>
      <c r="AE379" s="160"/>
      <c r="AF379" s="160"/>
      <c r="AG379" s="160"/>
      <c r="AH379" s="160"/>
      <c r="AI379" s="160"/>
      <c r="AJ379" s="160"/>
      <c r="AK379" s="160"/>
      <c r="AL379" s="160"/>
      <c r="AM379" s="160"/>
      <c r="AN379" s="160"/>
      <c r="AO379" s="90"/>
      <c r="AP379" s="90"/>
      <c r="AQ379" s="90"/>
    </row>
    <row r="380" spans="3:43" ht="44.25" customHeight="1">
      <c r="C380" s="13"/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  <c r="AA380" s="160"/>
      <c r="AB380" s="160"/>
      <c r="AC380" s="160"/>
      <c r="AD380" s="160"/>
      <c r="AE380" s="160"/>
      <c r="AF380" s="160"/>
      <c r="AG380" s="160"/>
      <c r="AH380" s="160"/>
      <c r="AI380" s="160"/>
      <c r="AJ380" s="160"/>
      <c r="AK380" s="160"/>
      <c r="AL380" s="160"/>
      <c r="AM380" s="160"/>
      <c r="AN380" s="160"/>
      <c r="AO380" s="90"/>
      <c r="AP380" s="90"/>
      <c r="AQ380" s="90"/>
    </row>
    <row r="381" spans="3:43" ht="44.25" customHeight="1">
      <c r="C381" s="13"/>
      <c r="D381" s="160"/>
      <c r="E381" s="160"/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  <c r="AA381" s="160"/>
      <c r="AB381" s="160"/>
      <c r="AC381" s="160"/>
      <c r="AD381" s="160"/>
      <c r="AE381" s="160"/>
      <c r="AF381" s="160"/>
      <c r="AG381" s="160"/>
      <c r="AH381" s="160"/>
      <c r="AI381" s="160"/>
      <c r="AJ381" s="160"/>
      <c r="AK381" s="160"/>
      <c r="AL381" s="160"/>
      <c r="AM381" s="160"/>
      <c r="AN381" s="160"/>
      <c r="AO381" s="90"/>
      <c r="AP381" s="90"/>
      <c r="AQ381" s="90"/>
    </row>
    <row r="382" spans="3:43" ht="44.25" customHeight="1">
      <c r="C382" s="13"/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  <c r="AA382" s="160"/>
      <c r="AB382" s="160"/>
      <c r="AC382" s="160"/>
      <c r="AD382" s="160"/>
      <c r="AE382" s="160"/>
      <c r="AF382" s="160"/>
      <c r="AG382" s="160"/>
      <c r="AH382" s="160"/>
      <c r="AI382" s="160"/>
      <c r="AJ382" s="160"/>
      <c r="AK382" s="160"/>
      <c r="AL382" s="160"/>
      <c r="AM382" s="160"/>
      <c r="AN382" s="160"/>
      <c r="AO382" s="90"/>
      <c r="AP382" s="90"/>
      <c r="AQ382" s="90"/>
    </row>
    <row r="383" spans="3:43" ht="44.25" customHeight="1">
      <c r="C383" s="13"/>
      <c r="D383" s="160"/>
      <c r="E383" s="160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  <c r="AA383" s="160"/>
      <c r="AB383" s="160"/>
      <c r="AC383" s="160"/>
      <c r="AD383" s="160"/>
      <c r="AE383" s="160"/>
      <c r="AF383" s="160"/>
      <c r="AG383" s="160"/>
      <c r="AH383" s="160"/>
      <c r="AI383" s="160"/>
      <c r="AJ383" s="160"/>
      <c r="AK383" s="160"/>
      <c r="AL383" s="160"/>
      <c r="AM383" s="160"/>
      <c r="AN383" s="160"/>
      <c r="AO383" s="90"/>
      <c r="AP383" s="90"/>
      <c r="AQ383" s="90"/>
    </row>
    <row r="384" spans="3:43" ht="44.25" customHeight="1">
      <c r="C384" s="13"/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  <c r="AA384" s="160"/>
      <c r="AB384" s="160"/>
      <c r="AC384" s="160"/>
      <c r="AD384" s="160"/>
      <c r="AE384" s="160"/>
      <c r="AF384" s="160"/>
      <c r="AG384" s="160"/>
      <c r="AH384" s="160"/>
      <c r="AI384" s="160"/>
      <c r="AJ384" s="160"/>
      <c r="AK384" s="160"/>
      <c r="AL384" s="160"/>
      <c r="AM384" s="160"/>
      <c r="AN384" s="160"/>
      <c r="AO384" s="90"/>
      <c r="AP384" s="90"/>
      <c r="AQ384" s="90"/>
    </row>
    <row r="385" spans="3:43" ht="44.25" customHeight="1">
      <c r="C385" s="13"/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  <c r="AA385" s="160"/>
      <c r="AB385" s="160"/>
      <c r="AC385" s="160"/>
      <c r="AD385" s="160"/>
      <c r="AE385" s="160"/>
      <c r="AF385" s="160"/>
      <c r="AG385" s="160"/>
      <c r="AH385" s="160"/>
      <c r="AI385" s="160"/>
      <c r="AJ385" s="160"/>
      <c r="AK385" s="160"/>
      <c r="AL385" s="160"/>
      <c r="AM385" s="160"/>
      <c r="AN385" s="160"/>
      <c r="AO385" s="90"/>
      <c r="AP385" s="90"/>
      <c r="AQ385" s="90"/>
    </row>
    <row r="386" spans="3:43" ht="44.25" customHeight="1">
      <c r="C386" s="13"/>
      <c r="D386" s="160"/>
      <c r="E386" s="160"/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  <c r="AA386" s="160"/>
      <c r="AB386" s="160"/>
      <c r="AC386" s="160"/>
      <c r="AD386" s="160"/>
      <c r="AE386" s="160"/>
      <c r="AF386" s="160"/>
      <c r="AG386" s="160"/>
      <c r="AH386" s="160"/>
      <c r="AI386" s="160"/>
      <c r="AJ386" s="160"/>
      <c r="AK386" s="160"/>
      <c r="AL386" s="160"/>
      <c r="AM386" s="160"/>
      <c r="AN386" s="160"/>
      <c r="AO386" s="90"/>
      <c r="AP386" s="90"/>
      <c r="AQ386" s="90"/>
    </row>
    <row r="387" spans="3:43" ht="44.25" customHeight="1">
      <c r="C387" s="13"/>
      <c r="D387" s="160"/>
      <c r="E387" s="160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  <c r="AA387" s="160"/>
      <c r="AB387" s="160"/>
      <c r="AC387" s="160"/>
      <c r="AD387" s="160"/>
      <c r="AE387" s="160"/>
      <c r="AF387" s="160"/>
      <c r="AG387" s="160"/>
      <c r="AH387" s="160"/>
      <c r="AI387" s="160"/>
      <c r="AJ387" s="160"/>
      <c r="AK387" s="160"/>
      <c r="AL387" s="160"/>
      <c r="AM387" s="160"/>
      <c r="AN387" s="160"/>
      <c r="AO387" s="90"/>
      <c r="AP387" s="90"/>
      <c r="AQ387" s="90"/>
    </row>
    <row r="388" spans="3:43" ht="44.25" customHeight="1">
      <c r="C388" s="13"/>
      <c r="D388" s="160"/>
      <c r="E388" s="160"/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  <c r="AA388" s="160"/>
      <c r="AB388" s="160"/>
      <c r="AC388" s="160"/>
      <c r="AD388" s="160"/>
      <c r="AE388" s="160"/>
      <c r="AF388" s="160"/>
      <c r="AG388" s="160"/>
      <c r="AH388" s="160"/>
      <c r="AI388" s="160"/>
      <c r="AJ388" s="160"/>
      <c r="AK388" s="160"/>
      <c r="AL388" s="160"/>
      <c r="AM388" s="160"/>
      <c r="AN388" s="160"/>
      <c r="AO388" s="90"/>
      <c r="AP388" s="90"/>
      <c r="AQ388" s="90"/>
    </row>
    <row r="389" spans="3:43" ht="44.25" customHeight="1">
      <c r="C389" s="13"/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  <c r="AA389" s="160"/>
      <c r="AB389" s="160"/>
      <c r="AC389" s="160"/>
      <c r="AD389" s="160"/>
      <c r="AE389" s="160"/>
      <c r="AF389" s="160"/>
      <c r="AG389" s="160"/>
      <c r="AH389" s="160"/>
      <c r="AI389" s="160"/>
      <c r="AJ389" s="160"/>
      <c r="AK389" s="160"/>
      <c r="AL389" s="160"/>
      <c r="AM389" s="160"/>
      <c r="AN389" s="160"/>
      <c r="AO389" s="90"/>
      <c r="AP389" s="90"/>
      <c r="AQ389" s="90"/>
    </row>
    <row r="390" spans="3:43" ht="44.25" customHeight="1">
      <c r="C390" s="13"/>
      <c r="D390" s="160"/>
      <c r="E390" s="160"/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  <c r="AA390" s="160"/>
      <c r="AB390" s="160"/>
      <c r="AC390" s="160"/>
      <c r="AD390" s="160"/>
      <c r="AE390" s="160"/>
      <c r="AF390" s="160"/>
      <c r="AG390" s="160"/>
      <c r="AH390" s="160"/>
      <c r="AI390" s="160"/>
      <c r="AJ390" s="160"/>
      <c r="AK390" s="160"/>
      <c r="AL390" s="160"/>
      <c r="AM390" s="160"/>
      <c r="AN390" s="160"/>
      <c r="AO390" s="90"/>
      <c r="AP390" s="90"/>
      <c r="AQ390" s="90"/>
    </row>
    <row r="391" spans="3:43" ht="44.25" customHeight="1">
      <c r="C391" s="13"/>
      <c r="D391" s="160"/>
      <c r="E391" s="160"/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  <c r="AA391" s="160"/>
      <c r="AB391" s="160"/>
      <c r="AC391" s="160"/>
      <c r="AD391" s="160"/>
      <c r="AE391" s="160"/>
      <c r="AF391" s="160"/>
      <c r="AG391" s="160"/>
      <c r="AH391" s="160"/>
      <c r="AI391" s="160"/>
      <c r="AJ391" s="160"/>
      <c r="AK391" s="160"/>
      <c r="AL391" s="160"/>
      <c r="AM391" s="160"/>
      <c r="AN391" s="160"/>
      <c r="AO391" s="90"/>
      <c r="AP391" s="90"/>
      <c r="AQ391" s="90"/>
    </row>
    <row r="392" spans="3:43" ht="44.25" customHeight="1">
      <c r="C392" s="13"/>
      <c r="D392" s="160"/>
      <c r="E392" s="160"/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  <c r="AA392" s="160"/>
      <c r="AB392" s="160"/>
      <c r="AC392" s="160"/>
      <c r="AD392" s="160"/>
      <c r="AE392" s="160"/>
      <c r="AF392" s="160"/>
      <c r="AG392" s="160"/>
      <c r="AH392" s="160"/>
      <c r="AI392" s="160"/>
      <c r="AJ392" s="160"/>
      <c r="AK392" s="160"/>
      <c r="AL392" s="160"/>
      <c r="AM392" s="160"/>
      <c r="AN392" s="160"/>
      <c r="AO392" s="90"/>
      <c r="AP392" s="90"/>
      <c r="AQ392" s="90"/>
    </row>
    <row r="393" spans="3:43" ht="44.25" customHeight="1">
      <c r="C393" s="13"/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  <c r="AA393" s="160"/>
      <c r="AB393" s="160"/>
      <c r="AC393" s="160"/>
      <c r="AD393" s="160"/>
      <c r="AE393" s="160"/>
      <c r="AF393" s="160"/>
      <c r="AG393" s="160"/>
      <c r="AH393" s="160"/>
      <c r="AI393" s="160"/>
      <c r="AJ393" s="160"/>
      <c r="AK393" s="160"/>
      <c r="AL393" s="160"/>
      <c r="AM393" s="160"/>
      <c r="AN393" s="160"/>
      <c r="AO393" s="90"/>
      <c r="AP393" s="90"/>
      <c r="AQ393" s="90"/>
    </row>
    <row r="394" spans="3:43" ht="44.25" customHeight="1">
      <c r="C394" s="13"/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  <c r="AA394" s="160"/>
      <c r="AB394" s="160"/>
      <c r="AC394" s="160"/>
      <c r="AD394" s="160"/>
      <c r="AE394" s="160"/>
      <c r="AF394" s="160"/>
      <c r="AG394" s="160"/>
      <c r="AH394" s="160"/>
      <c r="AI394" s="160"/>
      <c r="AJ394" s="160"/>
      <c r="AK394" s="160"/>
      <c r="AL394" s="160"/>
      <c r="AM394" s="160"/>
      <c r="AN394" s="160"/>
      <c r="AO394" s="90"/>
      <c r="AP394" s="90"/>
      <c r="AQ394" s="90"/>
    </row>
    <row r="395" spans="3:43" ht="44.25" customHeight="1">
      <c r="C395" s="13"/>
      <c r="D395" s="160"/>
      <c r="E395" s="160"/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  <c r="AA395" s="160"/>
      <c r="AB395" s="160"/>
      <c r="AC395" s="160"/>
      <c r="AD395" s="160"/>
      <c r="AE395" s="160"/>
      <c r="AF395" s="160"/>
      <c r="AG395" s="160"/>
      <c r="AH395" s="160"/>
      <c r="AI395" s="160"/>
      <c r="AJ395" s="160"/>
      <c r="AK395" s="160"/>
      <c r="AL395" s="160"/>
      <c r="AM395" s="160"/>
      <c r="AN395" s="160"/>
      <c r="AO395" s="90"/>
      <c r="AP395" s="90"/>
      <c r="AQ395" s="90"/>
    </row>
    <row r="396" spans="3:43" ht="44.25" customHeight="1">
      <c r="C396" s="13"/>
      <c r="D396" s="160"/>
      <c r="E396" s="160"/>
      <c r="F396" s="160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  <c r="AA396" s="160"/>
      <c r="AB396" s="160"/>
      <c r="AC396" s="160"/>
      <c r="AD396" s="160"/>
      <c r="AE396" s="160"/>
      <c r="AF396" s="160"/>
      <c r="AG396" s="160"/>
      <c r="AH396" s="160"/>
      <c r="AI396" s="160"/>
      <c r="AJ396" s="160"/>
      <c r="AK396" s="160"/>
      <c r="AL396" s="160"/>
      <c r="AM396" s="160"/>
      <c r="AN396" s="160"/>
      <c r="AO396" s="90"/>
      <c r="AP396" s="90"/>
      <c r="AQ396" s="90"/>
    </row>
    <row r="397" spans="3:43" ht="44.25" customHeight="1">
      <c r="C397" s="13"/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  <c r="AA397" s="160"/>
      <c r="AB397" s="160"/>
      <c r="AC397" s="160"/>
      <c r="AD397" s="160"/>
      <c r="AE397" s="160"/>
      <c r="AF397" s="160"/>
      <c r="AG397" s="160"/>
      <c r="AH397" s="160"/>
      <c r="AI397" s="160"/>
      <c r="AJ397" s="160"/>
      <c r="AK397" s="160"/>
      <c r="AL397" s="160"/>
      <c r="AM397" s="160"/>
      <c r="AN397" s="160"/>
      <c r="AO397" s="90"/>
      <c r="AP397" s="90"/>
      <c r="AQ397" s="90"/>
    </row>
    <row r="398" spans="3:43" ht="44.25" customHeight="1">
      <c r="C398" s="13"/>
      <c r="D398" s="160"/>
      <c r="E398" s="160"/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  <c r="AA398" s="160"/>
      <c r="AB398" s="160"/>
      <c r="AC398" s="160"/>
      <c r="AD398" s="160"/>
      <c r="AE398" s="160"/>
      <c r="AF398" s="160"/>
      <c r="AG398" s="160"/>
      <c r="AH398" s="160"/>
      <c r="AI398" s="160"/>
      <c r="AJ398" s="160"/>
      <c r="AK398" s="160"/>
      <c r="AL398" s="160"/>
      <c r="AM398" s="160"/>
      <c r="AN398" s="160"/>
      <c r="AO398" s="90"/>
      <c r="AP398" s="90"/>
      <c r="AQ398" s="90"/>
    </row>
    <row r="399" spans="3:43" ht="44.25" customHeight="1">
      <c r="C399" s="13"/>
      <c r="D399" s="160"/>
      <c r="E399" s="160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  <c r="AA399" s="160"/>
      <c r="AB399" s="160"/>
      <c r="AC399" s="160"/>
      <c r="AD399" s="160"/>
      <c r="AE399" s="160"/>
      <c r="AF399" s="160"/>
      <c r="AG399" s="160"/>
      <c r="AH399" s="160"/>
      <c r="AI399" s="160"/>
      <c r="AJ399" s="160"/>
      <c r="AK399" s="160"/>
      <c r="AL399" s="160"/>
      <c r="AM399" s="160"/>
      <c r="AN399" s="160"/>
      <c r="AO399" s="90"/>
      <c r="AP399" s="90"/>
      <c r="AQ399" s="90"/>
    </row>
    <row r="400" spans="3:43" ht="44.25" customHeight="1">
      <c r="C400" s="13"/>
      <c r="D400" s="160"/>
      <c r="E400" s="160"/>
      <c r="F400" s="160"/>
      <c r="G400" s="160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  <c r="AA400" s="160"/>
      <c r="AB400" s="160"/>
      <c r="AC400" s="160"/>
      <c r="AD400" s="160"/>
      <c r="AE400" s="160"/>
      <c r="AF400" s="160"/>
      <c r="AG400" s="160"/>
      <c r="AH400" s="160"/>
      <c r="AI400" s="160"/>
      <c r="AJ400" s="160"/>
      <c r="AK400" s="160"/>
      <c r="AL400" s="160"/>
      <c r="AM400" s="160"/>
      <c r="AN400" s="160"/>
      <c r="AO400" s="90"/>
      <c r="AP400" s="90"/>
      <c r="AQ400" s="90"/>
    </row>
    <row r="401" spans="3:43" ht="44.25" customHeight="1">
      <c r="C401" s="13"/>
      <c r="D401" s="160"/>
      <c r="E401" s="160"/>
      <c r="F401" s="160"/>
      <c r="G401" s="160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  <c r="AA401" s="160"/>
      <c r="AB401" s="160"/>
      <c r="AC401" s="160"/>
      <c r="AD401" s="160"/>
      <c r="AE401" s="160"/>
      <c r="AF401" s="160"/>
      <c r="AG401" s="160"/>
      <c r="AH401" s="160"/>
      <c r="AI401" s="160"/>
      <c r="AJ401" s="160"/>
      <c r="AK401" s="160"/>
      <c r="AL401" s="160"/>
      <c r="AM401" s="160"/>
      <c r="AN401" s="160"/>
      <c r="AO401" s="90"/>
      <c r="AP401" s="90"/>
      <c r="AQ401" s="90"/>
    </row>
    <row r="402" spans="3:43" ht="44.25" customHeight="1">
      <c r="C402" s="13"/>
      <c r="D402" s="160"/>
      <c r="E402" s="160"/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  <c r="AA402" s="160"/>
      <c r="AB402" s="160"/>
      <c r="AC402" s="160"/>
      <c r="AD402" s="160"/>
      <c r="AE402" s="160"/>
      <c r="AF402" s="160"/>
      <c r="AG402" s="160"/>
      <c r="AH402" s="160"/>
      <c r="AI402" s="160"/>
      <c r="AJ402" s="160"/>
      <c r="AK402" s="160"/>
      <c r="AL402" s="160"/>
      <c r="AM402" s="160"/>
      <c r="AN402" s="160"/>
      <c r="AO402" s="90"/>
      <c r="AP402" s="90"/>
      <c r="AQ402" s="90"/>
    </row>
    <row r="403" spans="3:43" ht="44.25" customHeight="1">
      <c r="C403" s="13"/>
      <c r="D403" s="160"/>
      <c r="E403" s="160"/>
      <c r="F403" s="160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  <c r="AA403" s="160"/>
      <c r="AB403" s="160"/>
      <c r="AC403" s="160"/>
      <c r="AD403" s="160"/>
      <c r="AE403" s="160"/>
      <c r="AF403" s="160"/>
      <c r="AG403" s="160"/>
      <c r="AH403" s="160"/>
      <c r="AI403" s="160"/>
      <c r="AJ403" s="160"/>
      <c r="AK403" s="160"/>
      <c r="AL403" s="160"/>
      <c r="AM403" s="160"/>
      <c r="AN403" s="160"/>
      <c r="AO403" s="90"/>
      <c r="AP403" s="90"/>
      <c r="AQ403" s="90"/>
    </row>
    <row r="404" spans="3:43" ht="44.25" customHeight="1">
      <c r="C404" s="13"/>
      <c r="D404" s="160"/>
      <c r="E404" s="160"/>
      <c r="F404" s="160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  <c r="AA404" s="160"/>
      <c r="AB404" s="160"/>
      <c r="AC404" s="160"/>
      <c r="AD404" s="160"/>
      <c r="AE404" s="160"/>
      <c r="AF404" s="160"/>
      <c r="AG404" s="160"/>
      <c r="AH404" s="160"/>
      <c r="AI404" s="160"/>
      <c r="AJ404" s="160"/>
      <c r="AK404" s="160"/>
      <c r="AL404" s="160"/>
      <c r="AM404" s="160"/>
      <c r="AN404" s="160"/>
      <c r="AO404" s="90"/>
      <c r="AP404" s="90"/>
      <c r="AQ404" s="90"/>
    </row>
    <row r="405" spans="3:43" ht="44.25" customHeight="1">
      <c r="C405" s="13"/>
      <c r="D405" s="160"/>
      <c r="E405" s="160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  <c r="AA405" s="160"/>
      <c r="AB405" s="160"/>
      <c r="AC405" s="160"/>
      <c r="AD405" s="160"/>
      <c r="AE405" s="160"/>
      <c r="AF405" s="160"/>
      <c r="AG405" s="160"/>
      <c r="AH405" s="160"/>
      <c r="AI405" s="160"/>
      <c r="AJ405" s="160"/>
      <c r="AK405" s="160"/>
      <c r="AL405" s="160"/>
      <c r="AM405" s="160"/>
      <c r="AN405" s="160"/>
      <c r="AO405" s="90"/>
      <c r="AP405" s="90"/>
      <c r="AQ405" s="90"/>
    </row>
    <row r="406" spans="3:43" ht="44.25" customHeight="1">
      <c r="C406" s="13"/>
      <c r="D406" s="160"/>
      <c r="E406" s="160"/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  <c r="AA406" s="160"/>
      <c r="AB406" s="160"/>
      <c r="AC406" s="160"/>
      <c r="AD406" s="160"/>
      <c r="AE406" s="160"/>
      <c r="AF406" s="160"/>
      <c r="AG406" s="160"/>
      <c r="AH406" s="160"/>
      <c r="AI406" s="160"/>
      <c r="AJ406" s="160"/>
      <c r="AK406" s="160"/>
      <c r="AL406" s="160"/>
      <c r="AM406" s="160"/>
      <c r="AN406" s="160"/>
      <c r="AO406" s="90"/>
      <c r="AP406" s="90"/>
      <c r="AQ406" s="90"/>
    </row>
    <row r="407" spans="3:43" ht="44.25" customHeight="1">
      <c r="C407" s="13"/>
      <c r="D407" s="160"/>
      <c r="E407" s="160"/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  <c r="AA407" s="160"/>
      <c r="AB407" s="160"/>
      <c r="AC407" s="160"/>
      <c r="AD407" s="160"/>
      <c r="AE407" s="160"/>
      <c r="AF407" s="160"/>
      <c r="AG407" s="160"/>
      <c r="AH407" s="160"/>
      <c r="AI407" s="160"/>
      <c r="AJ407" s="160"/>
      <c r="AK407" s="160"/>
      <c r="AL407" s="160"/>
      <c r="AM407" s="160"/>
      <c r="AN407" s="160"/>
      <c r="AO407" s="90"/>
      <c r="AP407" s="90"/>
      <c r="AQ407" s="90"/>
    </row>
    <row r="408" spans="3:43" ht="44.25" customHeight="1">
      <c r="C408" s="13"/>
      <c r="D408" s="160"/>
      <c r="E408" s="160"/>
      <c r="F408" s="160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  <c r="AA408" s="160"/>
      <c r="AB408" s="160"/>
      <c r="AC408" s="160"/>
      <c r="AD408" s="160"/>
      <c r="AE408" s="160"/>
      <c r="AF408" s="160"/>
      <c r="AG408" s="160"/>
      <c r="AH408" s="160"/>
      <c r="AI408" s="160"/>
      <c r="AJ408" s="160"/>
      <c r="AK408" s="160"/>
      <c r="AL408" s="160"/>
      <c r="AM408" s="160"/>
      <c r="AN408" s="160"/>
      <c r="AO408" s="90"/>
      <c r="AP408" s="90"/>
      <c r="AQ408" s="90"/>
    </row>
    <row r="409" spans="3:43" ht="44.25" customHeight="1">
      <c r="C409" s="13"/>
      <c r="D409" s="160"/>
      <c r="E409" s="160"/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  <c r="AA409" s="160"/>
      <c r="AB409" s="160"/>
      <c r="AC409" s="160"/>
      <c r="AD409" s="160"/>
      <c r="AE409" s="160"/>
      <c r="AF409" s="160"/>
      <c r="AG409" s="160"/>
      <c r="AH409" s="160"/>
      <c r="AI409" s="160"/>
      <c r="AJ409" s="160"/>
      <c r="AK409" s="160"/>
      <c r="AL409" s="160"/>
      <c r="AM409" s="160"/>
      <c r="AN409" s="160"/>
      <c r="AO409" s="90"/>
      <c r="AP409" s="90"/>
      <c r="AQ409" s="90"/>
    </row>
    <row r="410" spans="3:43" ht="44.25" customHeight="1">
      <c r="C410" s="13"/>
      <c r="D410" s="160"/>
      <c r="E410" s="160"/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  <c r="AA410" s="160"/>
      <c r="AB410" s="160"/>
      <c r="AC410" s="160"/>
      <c r="AD410" s="160"/>
      <c r="AE410" s="160"/>
      <c r="AF410" s="160"/>
      <c r="AG410" s="160"/>
      <c r="AH410" s="160"/>
      <c r="AI410" s="160"/>
      <c r="AJ410" s="160"/>
      <c r="AK410" s="160"/>
      <c r="AL410" s="160"/>
      <c r="AM410" s="160"/>
      <c r="AN410" s="160"/>
      <c r="AO410" s="90"/>
      <c r="AP410" s="90"/>
      <c r="AQ410" s="90"/>
    </row>
    <row r="411" spans="3:43" ht="44.25" customHeight="1">
      <c r="C411" s="13"/>
      <c r="D411" s="160"/>
      <c r="E411" s="160"/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  <c r="AA411" s="160"/>
      <c r="AB411" s="160"/>
      <c r="AC411" s="160"/>
      <c r="AD411" s="160"/>
      <c r="AE411" s="160"/>
      <c r="AF411" s="160"/>
      <c r="AG411" s="160"/>
      <c r="AH411" s="160"/>
      <c r="AI411" s="160"/>
      <c r="AJ411" s="160"/>
      <c r="AK411" s="160"/>
      <c r="AL411" s="160"/>
      <c r="AM411" s="160"/>
      <c r="AN411" s="160"/>
      <c r="AO411" s="90"/>
      <c r="AP411" s="90"/>
      <c r="AQ411" s="90"/>
    </row>
    <row r="412" spans="3:43" ht="44.25" customHeight="1">
      <c r="C412" s="13"/>
      <c r="D412" s="160"/>
      <c r="E412" s="160"/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  <c r="AA412" s="160"/>
      <c r="AB412" s="160"/>
      <c r="AC412" s="160"/>
      <c r="AD412" s="160"/>
      <c r="AE412" s="160"/>
      <c r="AF412" s="160"/>
      <c r="AG412" s="160"/>
      <c r="AH412" s="160"/>
      <c r="AI412" s="160"/>
      <c r="AJ412" s="160"/>
      <c r="AK412" s="160"/>
      <c r="AL412" s="160"/>
      <c r="AM412" s="160"/>
      <c r="AN412" s="160"/>
      <c r="AO412" s="90"/>
      <c r="AP412" s="90"/>
      <c r="AQ412" s="90"/>
    </row>
    <row r="413" spans="3:43" ht="44.25" customHeight="1">
      <c r="C413" s="13"/>
      <c r="D413" s="160"/>
      <c r="E413" s="160"/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  <c r="AA413" s="160"/>
      <c r="AB413" s="160"/>
      <c r="AC413" s="160"/>
      <c r="AD413" s="160"/>
      <c r="AE413" s="160"/>
      <c r="AF413" s="160"/>
      <c r="AG413" s="160"/>
      <c r="AH413" s="160"/>
      <c r="AI413" s="160"/>
      <c r="AJ413" s="160"/>
      <c r="AK413" s="160"/>
      <c r="AL413" s="160"/>
      <c r="AM413" s="160"/>
      <c r="AN413" s="160"/>
      <c r="AO413" s="90"/>
      <c r="AP413" s="90"/>
      <c r="AQ413" s="90"/>
    </row>
    <row r="414" spans="3:43" ht="44.25" customHeight="1">
      <c r="C414" s="13"/>
      <c r="D414" s="160"/>
      <c r="E414" s="160"/>
      <c r="F414" s="160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  <c r="AA414" s="160"/>
      <c r="AB414" s="160"/>
      <c r="AC414" s="160"/>
      <c r="AD414" s="160"/>
      <c r="AE414" s="160"/>
      <c r="AF414" s="160"/>
      <c r="AG414" s="160"/>
      <c r="AH414" s="160"/>
      <c r="AI414" s="160"/>
      <c r="AJ414" s="160"/>
      <c r="AK414" s="160"/>
      <c r="AL414" s="160"/>
      <c r="AM414" s="160"/>
      <c r="AN414" s="160"/>
      <c r="AO414" s="90"/>
      <c r="AP414" s="90"/>
      <c r="AQ414" s="90"/>
    </row>
    <row r="415" spans="3:43" ht="44.25" customHeight="1">
      <c r="C415" s="13"/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  <c r="AA415" s="160"/>
      <c r="AB415" s="160"/>
      <c r="AC415" s="160"/>
      <c r="AD415" s="160"/>
      <c r="AE415" s="160"/>
      <c r="AF415" s="160"/>
      <c r="AG415" s="160"/>
      <c r="AH415" s="160"/>
      <c r="AI415" s="160"/>
      <c r="AJ415" s="160"/>
      <c r="AK415" s="160"/>
      <c r="AL415" s="160"/>
      <c r="AM415" s="160"/>
      <c r="AN415" s="160"/>
      <c r="AO415" s="90"/>
      <c r="AP415" s="90"/>
      <c r="AQ415" s="90"/>
    </row>
    <row r="416" spans="3:43" ht="44.25" customHeight="1">
      <c r="C416" s="13"/>
      <c r="D416" s="160"/>
      <c r="E416" s="160"/>
      <c r="F416" s="160"/>
      <c r="G416" s="160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  <c r="AA416" s="160"/>
      <c r="AB416" s="160"/>
      <c r="AC416" s="160"/>
      <c r="AD416" s="160"/>
      <c r="AE416" s="160"/>
      <c r="AF416" s="160"/>
      <c r="AG416" s="160"/>
      <c r="AH416" s="160"/>
      <c r="AI416" s="160"/>
      <c r="AJ416" s="160"/>
      <c r="AK416" s="160"/>
      <c r="AL416" s="160"/>
      <c r="AM416" s="160"/>
      <c r="AN416" s="160"/>
      <c r="AO416" s="90"/>
      <c r="AP416" s="90"/>
      <c r="AQ416" s="90"/>
    </row>
    <row r="417" spans="3:43" ht="44.25" customHeight="1">
      <c r="C417" s="13"/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  <c r="AA417" s="160"/>
      <c r="AB417" s="160"/>
      <c r="AC417" s="160"/>
      <c r="AD417" s="160"/>
      <c r="AE417" s="160"/>
      <c r="AF417" s="160"/>
      <c r="AG417" s="160"/>
      <c r="AH417" s="160"/>
      <c r="AI417" s="160"/>
      <c r="AJ417" s="160"/>
      <c r="AK417" s="160"/>
      <c r="AL417" s="160"/>
      <c r="AM417" s="160"/>
      <c r="AN417" s="160"/>
      <c r="AO417" s="90"/>
      <c r="AP417" s="90"/>
      <c r="AQ417" s="90"/>
    </row>
    <row r="418" spans="3:43" ht="44.25" customHeight="1">
      <c r="C418" s="13"/>
      <c r="D418" s="160"/>
      <c r="E418" s="160"/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  <c r="AA418" s="160"/>
      <c r="AB418" s="160"/>
      <c r="AC418" s="160"/>
      <c r="AD418" s="160"/>
      <c r="AE418" s="160"/>
      <c r="AF418" s="160"/>
      <c r="AG418" s="160"/>
      <c r="AH418" s="160"/>
      <c r="AI418" s="160"/>
      <c r="AJ418" s="160"/>
      <c r="AK418" s="160"/>
      <c r="AL418" s="160"/>
      <c r="AM418" s="160"/>
      <c r="AN418" s="160"/>
      <c r="AO418" s="90"/>
      <c r="AP418" s="90"/>
      <c r="AQ418" s="90"/>
    </row>
    <row r="419" spans="3:43" ht="44.25" customHeight="1">
      <c r="C419" s="13"/>
      <c r="D419" s="160"/>
      <c r="E419" s="160"/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  <c r="AA419" s="160"/>
      <c r="AB419" s="160"/>
      <c r="AC419" s="160"/>
      <c r="AD419" s="160"/>
      <c r="AE419" s="160"/>
      <c r="AF419" s="160"/>
      <c r="AG419" s="160"/>
      <c r="AH419" s="160"/>
      <c r="AI419" s="160"/>
      <c r="AJ419" s="160"/>
      <c r="AK419" s="160"/>
      <c r="AL419" s="160"/>
      <c r="AM419" s="160"/>
      <c r="AN419" s="160"/>
      <c r="AO419" s="90"/>
      <c r="AP419" s="90"/>
      <c r="AQ419" s="90"/>
    </row>
    <row r="420" spans="3:43" ht="44.25" customHeight="1">
      <c r="C420" s="13"/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  <c r="AA420" s="160"/>
      <c r="AB420" s="160"/>
      <c r="AC420" s="160"/>
      <c r="AD420" s="160"/>
      <c r="AE420" s="160"/>
      <c r="AF420" s="160"/>
      <c r="AG420" s="160"/>
      <c r="AH420" s="160"/>
      <c r="AI420" s="160"/>
      <c r="AJ420" s="160"/>
      <c r="AK420" s="160"/>
      <c r="AL420" s="160"/>
      <c r="AM420" s="160"/>
      <c r="AN420" s="160"/>
      <c r="AO420" s="90"/>
      <c r="AP420" s="90"/>
      <c r="AQ420" s="90"/>
    </row>
    <row r="421" spans="3:43" ht="44.25" customHeight="1">
      <c r="C421" s="13"/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  <c r="AA421" s="160"/>
      <c r="AB421" s="160"/>
      <c r="AC421" s="160"/>
      <c r="AD421" s="160"/>
      <c r="AE421" s="160"/>
      <c r="AF421" s="160"/>
      <c r="AG421" s="160"/>
      <c r="AH421" s="160"/>
      <c r="AI421" s="160"/>
      <c r="AJ421" s="160"/>
      <c r="AK421" s="160"/>
      <c r="AL421" s="160"/>
      <c r="AM421" s="160"/>
      <c r="AN421" s="160"/>
      <c r="AO421" s="90"/>
      <c r="AP421" s="90"/>
      <c r="AQ421" s="90"/>
    </row>
    <row r="422" spans="3:43" ht="44.25" customHeight="1">
      <c r="C422" s="13"/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  <c r="AA422" s="160"/>
      <c r="AB422" s="160"/>
      <c r="AC422" s="160"/>
      <c r="AD422" s="160"/>
      <c r="AE422" s="160"/>
      <c r="AF422" s="160"/>
      <c r="AG422" s="160"/>
      <c r="AH422" s="160"/>
      <c r="AI422" s="160"/>
      <c r="AJ422" s="160"/>
      <c r="AK422" s="160"/>
      <c r="AL422" s="160"/>
      <c r="AM422" s="160"/>
      <c r="AN422" s="160"/>
      <c r="AO422" s="90"/>
      <c r="AP422" s="90"/>
      <c r="AQ422" s="90"/>
    </row>
    <row r="423" spans="3:43" ht="44.25" customHeight="1">
      <c r="C423" s="13"/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  <c r="AA423" s="160"/>
      <c r="AB423" s="160"/>
      <c r="AC423" s="160"/>
      <c r="AD423" s="160"/>
      <c r="AE423" s="160"/>
      <c r="AF423" s="160"/>
      <c r="AG423" s="160"/>
      <c r="AH423" s="160"/>
      <c r="AI423" s="160"/>
      <c r="AJ423" s="160"/>
      <c r="AK423" s="160"/>
      <c r="AL423" s="160"/>
      <c r="AM423" s="160"/>
      <c r="AN423" s="160"/>
      <c r="AO423" s="90"/>
      <c r="AP423" s="90"/>
      <c r="AQ423" s="90"/>
    </row>
    <row r="424" spans="3:43" ht="44.25" customHeight="1">
      <c r="C424" s="13"/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  <c r="AA424" s="160"/>
      <c r="AB424" s="160"/>
      <c r="AC424" s="160"/>
      <c r="AD424" s="160"/>
      <c r="AE424" s="160"/>
      <c r="AF424" s="160"/>
      <c r="AG424" s="160"/>
      <c r="AH424" s="160"/>
      <c r="AI424" s="160"/>
      <c r="AJ424" s="160"/>
      <c r="AK424" s="160"/>
      <c r="AL424" s="160"/>
      <c r="AM424" s="160"/>
      <c r="AN424" s="160"/>
      <c r="AO424" s="90"/>
      <c r="AP424" s="90"/>
      <c r="AQ424" s="90"/>
    </row>
    <row r="425" spans="3:43" ht="44.25" customHeight="1">
      <c r="C425" s="13"/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  <c r="AA425" s="160"/>
      <c r="AB425" s="160"/>
      <c r="AC425" s="160"/>
      <c r="AD425" s="160"/>
      <c r="AE425" s="160"/>
      <c r="AF425" s="160"/>
      <c r="AG425" s="160"/>
      <c r="AH425" s="160"/>
      <c r="AI425" s="160"/>
      <c r="AJ425" s="160"/>
      <c r="AK425" s="160"/>
      <c r="AL425" s="160"/>
      <c r="AM425" s="160"/>
      <c r="AN425" s="160"/>
      <c r="AO425" s="90"/>
      <c r="AP425" s="90"/>
      <c r="AQ425" s="90"/>
    </row>
    <row r="426" spans="3:43" ht="44.25" customHeight="1">
      <c r="C426" s="13"/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  <c r="AA426" s="160"/>
      <c r="AB426" s="160"/>
      <c r="AC426" s="160"/>
      <c r="AD426" s="160"/>
      <c r="AE426" s="160"/>
      <c r="AF426" s="160"/>
      <c r="AG426" s="160"/>
      <c r="AH426" s="160"/>
      <c r="AI426" s="160"/>
      <c r="AJ426" s="160"/>
      <c r="AK426" s="160"/>
      <c r="AL426" s="160"/>
      <c r="AM426" s="160"/>
      <c r="AN426" s="160"/>
      <c r="AO426" s="90"/>
      <c r="AP426" s="90"/>
      <c r="AQ426" s="90"/>
    </row>
    <row r="427" spans="3:43" ht="44.25" customHeight="1">
      <c r="C427" s="13"/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  <c r="AA427" s="160"/>
      <c r="AB427" s="160"/>
      <c r="AC427" s="160"/>
      <c r="AD427" s="160"/>
      <c r="AE427" s="160"/>
      <c r="AF427" s="160"/>
      <c r="AG427" s="160"/>
      <c r="AH427" s="160"/>
      <c r="AI427" s="160"/>
      <c r="AJ427" s="160"/>
      <c r="AK427" s="160"/>
      <c r="AL427" s="160"/>
      <c r="AM427" s="160"/>
      <c r="AN427" s="160"/>
      <c r="AO427" s="90"/>
      <c r="AP427" s="90"/>
      <c r="AQ427" s="90"/>
    </row>
    <row r="428" spans="3:43" ht="44.25" customHeight="1">
      <c r="C428" s="13"/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  <c r="AA428" s="160"/>
      <c r="AB428" s="160"/>
      <c r="AC428" s="160"/>
      <c r="AD428" s="160"/>
      <c r="AE428" s="160"/>
      <c r="AF428" s="160"/>
      <c r="AG428" s="160"/>
      <c r="AH428" s="160"/>
      <c r="AI428" s="160"/>
      <c r="AJ428" s="160"/>
      <c r="AK428" s="160"/>
      <c r="AL428" s="160"/>
      <c r="AM428" s="160"/>
      <c r="AN428" s="160"/>
      <c r="AO428" s="90"/>
      <c r="AP428" s="90"/>
      <c r="AQ428" s="90"/>
    </row>
    <row r="429" spans="3:43" ht="44.25" customHeight="1">
      <c r="C429" s="13"/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  <c r="AA429" s="160"/>
      <c r="AB429" s="160"/>
      <c r="AC429" s="160"/>
      <c r="AD429" s="160"/>
      <c r="AE429" s="160"/>
      <c r="AF429" s="160"/>
      <c r="AG429" s="160"/>
      <c r="AH429" s="160"/>
      <c r="AI429" s="160"/>
      <c r="AJ429" s="160"/>
      <c r="AK429" s="160"/>
      <c r="AL429" s="160"/>
      <c r="AM429" s="160"/>
      <c r="AN429" s="160"/>
      <c r="AO429" s="90"/>
      <c r="AP429" s="90"/>
      <c r="AQ429" s="90"/>
    </row>
    <row r="430" spans="3:43" ht="44.25" customHeight="1">
      <c r="C430" s="13"/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  <c r="AA430" s="160"/>
      <c r="AB430" s="160"/>
      <c r="AC430" s="160"/>
      <c r="AD430" s="160"/>
      <c r="AE430" s="160"/>
      <c r="AF430" s="160"/>
      <c r="AG430" s="160"/>
      <c r="AH430" s="160"/>
      <c r="AI430" s="160"/>
      <c r="AJ430" s="160"/>
      <c r="AK430" s="160"/>
      <c r="AL430" s="160"/>
      <c r="AM430" s="160"/>
      <c r="AN430" s="160"/>
      <c r="AO430" s="90"/>
      <c r="AP430" s="90"/>
      <c r="AQ430" s="90"/>
    </row>
    <row r="431" spans="3:43" ht="44.25" customHeight="1">
      <c r="C431" s="13"/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  <c r="AA431" s="160"/>
      <c r="AB431" s="160"/>
      <c r="AC431" s="160"/>
      <c r="AD431" s="160"/>
      <c r="AE431" s="160"/>
      <c r="AF431" s="160"/>
      <c r="AG431" s="160"/>
      <c r="AH431" s="160"/>
      <c r="AI431" s="160"/>
      <c r="AJ431" s="160"/>
      <c r="AK431" s="160"/>
      <c r="AL431" s="160"/>
      <c r="AM431" s="160"/>
      <c r="AN431" s="160"/>
      <c r="AO431" s="90"/>
      <c r="AP431" s="90"/>
      <c r="AQ431" s="90"/>
    </row>
    <row r="432" spans="3:43" ht="44.25" customHeight="1">
      <c r="C432" s="13"/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  <c r="AA432" s="160"/>
      <c r="AB432" s="160"/>
      <c r="AC432" s="160"/>
      <c r="AD432" s="160"/>
      <c r="AE432" s="160"/>
      <c r="AF432" s="160"/>
      <c r="AG432" s="160"/>
      <c r="AH432" s="160"/>
      <c r="AI432" s="160"/>
      <c r="AJ432" s="160"/>
      <c r="AK432" s="160"/>
      <c r="AL432" s="160"/>
      <c r="AM432" s="160"/>
      <c r="AN432" s="160"/>
      <c r="AO432" s="90"/>
      <c r="AP432" s="90"/>
      <c r="AQ432" s="90"/>
    </row>
    <row r="433" spans="3:43" ht="44.25" customHeight="1">
      <c r="C433" s="13"/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  <c r="AA433" s="160"/>
      <c r="AB433" s="160"/>
      <c r="AC433" s="160"/>
      <c r="AD433" s="160"/>
      <c r="AE433" s="160"/>
      <c r="AF433" s="160"/>
      <c r="AG433" s="160"/>
      <c r="AH433" s="160"/>
      <c r="AI433" s="160"/>
      <c r="AJ433" s="160"/>
      <c r="AK433" s="160"/>
      <c r="AL433" s="160"/>
      <c r="AM433" s="160"/>
      <c r="AN433" s="160"/>
      <c r="AO433" s="90"/>
      <c r="AP433" s="90"/>
      <c r="AQ433" s="90"/>
    </row>
    <row r="434" spans="3:43" ht="44.25" customHeight="1">
      <c r="C434" s="13"/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  <c r="AA434" s="160"/>
      <c r="AB434" s="160"/>
      <c r="AC434" s="160"/>
      <c r="AD434" s="160"/>
      <c r="AE434" s="160"/>
      <c r="AF434" s="160"/>
      <c r="AG434" s="160"/>
      <c r="AH434" s="160"/>
      <c r="AI434" s="160"/>
      <c r="AJ434" s="160"/>
      <c r="AK434" s="160"/>
      <c r="AL434" s="160"/>
      <c r="AM434" s="160"/>
      <c r="AN434" s="160"/>
      <c r="AO434" s="90"/>
      <c r="AP434" s="90"/>
      <c r="AQ434" s="90"/>
    </row>
    <row r="435" spans="3:43" ht="44.25" customHeight="1">
      <c r="C435" s="13"/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  <c r="AA435" s="160"/>
      <c r="AB435" s="160"/>
      <c r="AC435" s="160"/>
      <c r="AD435" s="160"/>
      <c r="AE435" s="160"/>
      <c r="AF435" s="160"/>
      <c r="AG435" s="160"/>
      <c r="AH435" s="160"/>
      <c r="AI435" s="160"/>
      <c r="AJ435" s="160"/>
      <c r="AK435" s="160"/>
      <c r="AL435" s="160"/>
      <c r="AM435" s="160"/>
      <c r="AN435" s="160"/>
      <c r="AO435" s="90"/>
      <c r="AP435" s="90"/>
      <c r="AQ435" s="90"/>
    </row>
    <row r="436" spans="3:43" ht="44.25" customHeight="1">
      <c r="C436" s="13"/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  <c r="AA436" s="160"/>
      <c r="AB436" s="160"/>
      <c r="AC436" s="160"/>
      <c r="AD436" s="160"/>
      <c r="AE436" s="160"/>
      <c r="AF436" s="160"/>
      <c r="AG436" s="160"/>
      <c r="AH436" s="160"/>
      <c r="AI436" s="160"/>
      <c r="AJ436" s="160"/>
      <c r="AK436" s="160"/>
      <c r="AL436" s="160"/>
      <c r="AM436" s="160"/>
      <c r="AN436" s="160"/>
      <c r="AO436" s="90"/>
      <c r="AP436" s="90"/>
      <c r="AQ436" s="90"/>
    </row>
    <row r="437" spans="3:43" ht="44.25" customHeight="1">
      <c r="C437" s="13"/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  <c r="AA437" s="160"/>
      <c r="AB437" s="160"/>
      <c r="AC437" s="160"/>
      <c r="AD437" s="160"/>
      <c r="AE437" s="160"/>
      <c r="AF437" s="160"/>
      <c r="AG437" s="160"/>
      <c r="AH437" s="160"/>
      <c r="AI437" s="160"/>
      <c r="AJ437" s="160"/>
      <c r="AK437" s="160"/>
      <c r="AL437" s="160"/>
      <c r="AM437" s="160"/>
      <c r="AN437" s="160"/>
      <c r="AO437" s="90"/>
      <c r="AP437" s="90"/>
      <c r="AQ437" s="90"/>
    </row>
    <row r="438" spans="3:43" ht="44.25" customHeight="1">
      <c r="C438" s="13"/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  <c r="AA438" s="160"/>
      <c r="AB438" s="160"/>
      <c r="AC438" s="160"/>
      <c r="AD438" s="160"/>
      <c r="AE438" s="160"/>
      <c r="AF438" s="160"/>
      <c r="AG438" s="160"/>
      <c r="AH438" s="160"/>
      <c r="AI438" s="160"/>
      <c r="AJ438" s="160"/>
      <c r="AK438" s="160"/>
      <c r="AL438" s="160"/>
      <c r="AM438" s="160"/>
      <c r="AN438" s="160"/>
      <c r="AO438" s="90"/>
      <c r="AP438" s="90"/>
      <c r="AQ438" s="90"/>
    </row>
    <row r="439" spans="3:43" ht="44.25" customHeight="1">
      <c r="C439" s="13"/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  <c r="AA439" s="160"/>
      <c r="AB439" s="160"/>
      <c r="AC439" s="160"/>
      <c r="AD439" s="160"/>
      <c r="AE439" s="160"/>
      <c r="AF439" s="160"/>
      <c r="AG439" s="160"/>
      <c r="AH439" s="160"/>
      <c r="AI439" s="160"/>
      <c r="AJ439" s="160"/>
      <c r="AK439" s="160"/>
      <c r="AL439" s="160"/>
      <c r="AM439" s="160"/>
      <c r="AN439" s="160"/>
      <c r="AO439" s="90"/>
      <c r="AP439" s="90"/>
      <c r="AQ439" s="90"/>
    </row>
    <row r="440" spans="3:43" ht="44.25" customHeight="1">
      <c r="C440" s="13"/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  <c r="AA440" s="160"/>
      <c r="AB440" s="160"/>
      <c r="AC440" s="160"/>
      <c r="AD440" s="160"/>
      <c r="AE440" s="160"/>
      <c r="AF440" s="160"/>
      <c r="AG440" s="160"/>
      <c r="AH440" s="160"/>
      <c r="AI440" s="160"/>
      <c r="AJ440" s="160"/>
      <c r="AK440" s="160"/>
      <c r="AL440" s="160"/>
      <c r="AM440" s="160"/>
      <c r="AN440" s="160"/>
      <c r="AO440" s="90"/>
      <c r="AP440" s="90"/>
      <c r="AQ440" s="90"/>
    </row>
    <row r="441" spans="3:43" ht="44.25" customHeight="1">
      <c r="C441" s="13"/>
      <c r="D441" s="160"/>
      <c r="E441" s="160"/>
      <c r="F441" s="160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  <c r="AA441" s="160"/>
      <c r="AB441" s="160"/>
      <c r="AC441" s="160"/>
      <c r="AD441" s="160"/>
      <c r="AE441" s="160"/>
      <c r="AF441" s="160"/>
      <c r="AG441" s="160"/>
      <c r="AH441" s="160"/>
      <c r="AI441" s="160"/>
      <c r="AJ441" s="160"/>
      <c r="AK441" s="160"/>
      <c r="AL441" s="160"/>
      <c r="AM441" s="160"/>
      <c r="AN441" s="160"/>
      <c r="AO441" s="90"/>
      <c r="AP441" s="90"/>
      <c r="AQ441" s="90"/>
    </row>
    <row r="442" spans="3:43" ht="44.25" customHeight="1">
      <c r="C442" s="13"/>
      <c r="D442" s="160"/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  <c r="AA442" s="160"/>
      <c r="AB442" s="160"/>
      <c r="AC442" s="160"/>
      <c r="AD442" s="160"/>
      <c r="AE442" s="160"/>
      <c r="AF442" s="160"/>
      <c r="AG442" s="160"/>
      <c r="AH442" s="160"/>
      <c r="AI442" s="160"/>
      <c r="AJ442" s="160"/>
      <c r="AK442" s="160"/>
      <c r="AL442" s="160"/>
      <c r="AM442" s="160"/>
      <c r="AN442" s="160"/>
      <c r="AO442" s="90"/>
      <c r="AP442" s="90"/>
      <c r="AQ442" s="90"/>
    </row>
    <row r="443" spans="3:43" ht="44.25" customHeight="1">
      <c r="C443" s="13"/>
      <c r="D443" s="160"/>
      <c r="E443" s="160"/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  <c r="AA443" s="160"/>
      <c r="AB443" s="160"/>
      <c r="AC443" s="160"/>
      <c r="AD443" s="160"/>
      <c r="AE443" s="160"/>
      <c r="AF443" s="160"/>
      <c r="AG443" s="160"/>
      <c r="AH443" s="160"/>
      <c r="AI443" s="160"/>
      <c r="AJ443" s="160"/>
      <c r="AK443" s="160"/>
      <c r="AL443" s="160"/>
      <c r="AM443" s="160"/>
      <c r="AN443" s="160"/>
      <c r="AO443" s="90"/>
      <c r="AP443" s="90"/>
      <c r="AQ443" s="90"/>
    </row>
    <row r="444" spans="3:43" ht="44.25" customHeight="1">
      <c r="C444" s="13"/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  <c r="AA444" s="160"/>
      <c r="AB444" s="160"/>
      <c r="AC444" s="160"/>
      <c r="AD444" s="160"/>
      <c r="AE444" s="160"/>
      <c r="AF444" s="160"/>
      <c r="AG444" s="160"/>
      <c r="AH444" s="160"/>
      <c r="AI444" s="160"/>
      <c r="AJ444" s="160"/>
      <c r="AK444" s="160"/>
      <c r="AL444" s="160"/>
      <c r="AM444" s="160"/>
      <c r="AN444" s="160"/>
      <c r="AO444" s="90"/>
      <c r="AP444" s="90"/>
      <c r="AQ444" s="90"/>
    </row>
    <row r="445" spans="3:43" ht="44.25" customHeight="1">
      <c r="C445" s="13"/>
      <c r="D445" s="160"/>
      <c r="E445" s="160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  <c r="AA445" s="160"/>
      <c r="AB445" s="160"/>
      <c r="AC445" s="160"/>
      <c r="AD445" s="160"/>
      <c r="AE445" s="160"/>
      <c r="AF445" s="160"/>
      <c r="AG445" s="160"/>
      <c r="AH445" s="160"/>
      <c r="AI445" s="160"/>
      <c r="AJ445" s="160"/>
      <c r="AK445" s="160"/>
      <c r="AL445" s="160"/>
      <c r="AM445" s="160"/>
      <c r="AN445" s="160"/>
      <c r="AO445" s="90"/>
      <c r="AP445" s="90"/>
      <c r="AQ445" s="90"/>
    </row>
    <row r="446" spans="3:43" ht="44.25" customHeight="1">
      <c r="C446" s="13"/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  <c r="AA446" s="160"/>
      <c r="AB446" s="160"/>
      <c r="AC446" s="160"/>
      <c r="AD446" s="160"/>
      <c r="AE446" s="160"/>
      <c r="AF446" s="160"/>
      <c r="AG446" s="160"/>
      <c r="AH446" s="160"/>
      <c r="AI446" s="160"/>
      <c r="AJ446" s="160"/>
      <c r="AK446" s="160"/>
      <c r="AL446" s="160"/>
      <c r="AM446" s="160"/>
      <c r="AN446" s="160"/>
      <c r="AO446" s="90"/>
      <c r="AP446" s="90"/>
      <c r="AQ446" s="90"/>
    </row>
    <row r="447" spans="3:43" ht="44.25" customHeight="1">
      <c r="C447" s="13"/>
      <c r="D447" s="160"/>
      <c r="E447" s="160"/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  <c r="AA447" s="160"/>
      <c r="AB447" s="160"/>
      <c r="AC447" s="160"/>
      <c r="AD447" s="160"/>
      <c r="AE447" s="160"/>
      <c r="AF447" s="160"/>
      <c r="AG447" s="160"/>
      <c r="AH447" s="160"/>
      <c r="AI447" s="160"/>
      <c r="AJ447" s="160"/>
      <c r="AK447" s="160"/>
      <c r="AL447" s="160"/>
      <c r="AM447" s="160"/>
      <c r="AN447" s="160"/>
      <c r="AO447" s="90"/>
      <c r="AP447" s="90"/>
      <c r="AQ447" s="90"/>
    </row>
    <row r="448" spans="3:43" ht="44.25" customHeight="1">
      <c r="C448" s="13"/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  <c r="AA448" s="160"/>
      <c r="AB448" s="160"/>
      <c r="AC448" s="160"/>
      <c r="AD448" s="160"/>
      <c r="AE448" s="160"/>
      <c r="AF448" s="160"/>
      <c r="AG448" s="160"/>
      <c r="AH448" s="160"/>
      <c r="AI448" s="160"/>
      <c r="AJ448" s="160"/>
      <c r="AK448" s="160"/>
      <c r="AL448" s="160"/>
      <c r="AM448" s="160"/>
      <c r="AN448" s="160"/>
      <c r="AO448" s="90"/>
      <c r="AP448" s="90"/>
      <c r="AQ448" s="90"/>
    </row>
    <row r="449" spans="3:43" ht="44.25" customHeight="1">
      <c r="C449" s="13"/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  <c r="AA449" s="160"/>
      <c r="AB449" s="160"/>
      <c r="AC449" s="160"/>
      <c r="AD449" s="160"/>
      <c r="AE449" s="160"/>
      <c r="AF449" s="160"/>
      <c r="AG449" s="160"/>
      <c r="AH449" s="160"/>
      <c r="AI449" s="160"/>
      <c r="AJ449" s="160"/>
      <c r="AK449" s="160"/>
      <c r="AL449" s="160"/>
      <c r="AM449" s="160"/>
      <c r="AN449" s="160"/>
      <c r="AO449" s="90"/>
      <c r="AP449" s="90"/>
      <c r="AQ449" s="90"/>
    </row>
    <row r="450" spans="3:43" ht="44.25" customHeight="1">
      <c r="C450" s="13"/>
      <c r="D450" s="160"/>
      <c r="E450" s="16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  <c r="AA450" s="160"/>
      <c r="AB450" s="160"/>
      <c r="AC450" s="160"/>
      <c r="AD450" s="160"/>
      <c r="AE450" s="160"/>
      <c r="AF450" s="160"/>
      <c r="AG450" s="160"/>
      <c r="AH450" s="160"/>
      <c r="AI450" s="160"/>
      <c r="AJ450" s="160"/>
      <c r="AK450" s="160"/>
      <c r="AL450" s="160"/>
      <c r="AM450" s="160"/>
      <c r="AN450" s="160"/>
      <c r="AO450" s="90"/>
      <c r="AP450" s="90"/>
      <c r="AQ450" s="90"/>
    </row>
    <row r="451" spans="3:43" ht="44.25" customHeight="1">
      <c r="C451" s="13"/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  <c r="AA451" s="160"/>
      <c r="AB451" s="160"/>
      <c r="AC451" s="160"/>
      <c r="AD451" s="160"/>
      <c r="AE451" s="160"/>
      <c r="AF451" s="160"/>
      <c r="AG451" s="160"/>
      <c r="AH451" s="160"/>
      <c r="AI451" s="160"/>
      <c r="AJ451" s="160"/>
      <c r="AK451" s="160"/>
      <c r="AL451" s="160"/>
      <c r="AM451" s="160"/>
      <c r="AN451" s="160"/>
      <c r="AO451" s="90"/>
      <c r="AP451" s="90"/>
      <c r="AQ451" s="90"/>
    </row>
    <row r="452" spans="3:43" ht="44.25" customHeight="1">
      <c r="C452" s="13"/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  <c r="AA452" s="160"/>
      <c r="AB452" s="160"/>
      <c r="AC452" s="160"/>
      <c r="AD452" s="160"/>
      <c r="AE452" s="160"/>
      <c r="AF452" s="160"/>
      <c r="AG452" s="160"/>
      <c r="AH452" s="160"/>
      <c r="AI452" s="160"/>
      <c r="AJ452" s="160"/>
      <c r="AK452" s="160"/>
      <c r="AL452" s="160"/>
      <c r="AM452" s="160"/>
      <c r="AN452" s="160"/>
      <c r="AO452" s="90"/>
      <c r="AP452" s="90"/>
      <c r="AQ452" s="90"/>
    </row>
    <row r="453" spans="3:43" ht="44.25" customHeight="1">
      <c r="C453" s="13"/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  <c r="AA453" s="160"/>
      <c r="AB453" s="160"/>
      <c r="AC453" s="160"/>
      <c r="AD453" s="160"/>
      <c r="AE453" s="160"/>
      <c r="AF453" s="160"/>
      <c r="AG453" s="160"/>
      <c r="AH453" s="160"/>
      <c r="AI453" s="160"/>
      <c r="AJ453" s="160"/>
      <c r="AK453" s="160"/>
      <c r="AL453" s="160"/>
      <c r="AM453" s="160"/>
      <c r="AN453" s="160"/>
      <c r="AO453" s="90"/>
      <c r="AP453" s="90"/>
      <c r="AQ453" s="90"/>
    </row>
    <row r="454" spans="3:43" ht="44.25" customHeight="1">
      <c r="C454" s="13"/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  <c r="AA454" s="160"/>
      <c r="AB454" s="160"/>
      <c r="AC454" s="160"/>
      <c r="AD454" s="160"/>
      <c r="AE454" s="160"/>
      <c r="AF454" s="160"/>
      <c r="AG454" s="160"/>
      <c r="AH454" s="160"/>
      <c r="AI454" s="160"/>
      <c r="AJ454" s="160"/>
      <c r="AK454" s="160"/>
      <c r="AL454" s="160"/>
      <c r="AM454" s="160"/>
      <c r="AN454" s="160"/>
      <c r="AO454" s="90"/>
      <c r="AP454" s="90"/>
      <c r="AQ454" s="90"/>
    </row>
    <row r="455" spans="3:43" ht="44.25" customHeight="1">
      <c r="C455" s="13"/>
      <c r="D455" s="160"/>
      <c r="E455" s="160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  <c r="AA455" s="160"/>
      <c r="AB455" s="160"/>
      <c r="AC455" s="160"/>
      <c r="AD455" s="160"/>
      <c r="AE455" s="160"/>
      <c r="AF455" s="160"/>
      <c r="AG455" s="160"/>
      <c r="AH455" s="160"/>
      <c r="AI455" s="160"/>
      <c r="AJ455" s="160"/>
      <c r="AK455" s="160"/>
      <c r="AL455" s="160"/>
      <c r="AM455" s="160"/>
      <c r="AN455" s="160"/>
      <c r="AO455" s="90"/>
      <c r="AP455" s="90"/>
      <c r="AQ455" s="90"/>
    </row>
    <row r="456" spans="3:43" ht="44.25" customHeight="1">
      <c r="C456" s="13"/>
      <c r="D456" s="160"/>
      <c r="E456" s="160"/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  <c r="AA456" s="160"/>
      <c r="AB456" s="160"/>
      <c r="AC456" s="160"/>
      <c r="AD456" s="160"/>
      <c r="AE456" s="160"/>
      <c r="AF456" s="160"/>
      <c r="AG456" s="160"/>
      <c r="AH456" s="160"/>
      <c r="AI456" s="160"/>
      <c r="AJ456" s="160"/>
      <c r="AK456" s="160"/>
      <c r="AL456" s="160"/>
      <c r="AM456" s="160"/>
      <c r="AN456" s="160"/>
      <c r="AO456" s="90"/>
      <c r="AP456" s="90"/>
      <c r="AQ456" s="90"/>
    </row>
    <row r="457" spans="3:43" ht="44.25" customHeight="1">
      <c r="C457" s="13"/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  <c r="AA457" s="160"/>
      <c r="AB457" s="160"/>
      <c r="AC457" s="160"/>
      <c r="AD457" s="160"/>
      <c r="AE457" s="160"/>
      <c r="AF457" s="160"/>
      <c r="AG457" s="160"/>
      <c r="AH457" s="160"/>
      <c r="AI457" s="160"/>
      <c r="AJ457" s="160"/>
      <c r="AK457" s="160"/>
      <c r="AL457" s="160"/>
      <c r="AM457" s="160"/>
      <c r="AN457" s="160"/>
      <c r="AO457" s="90"/>
      <c r="AP457" s="90"/>
      <c r="AQ457" s="90"/>
    </row>
    <row r="458" spans="3:43" ht="44.25" customHeight="1">
      <c r="C458" s="13"/>
      <c r="D458" s="160"/>
      <c r="E458" s="160"/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  <c r="AA458" s="160"/>
      <c r="AB458" s="160"/>
      <c r="AC458" s="160"/>
      <c r="AD458" s="160"/>
      <c r="AE458" s="160"/>
      <c r="AF458" s="160"/>
      <c r="AG458" s="160"/>
      <c r="AH458" s="160"/>
      <c r="AI458" s="160"/>
      <c r="AJ458" s="160"/>
      <c r="AK458" s="160"/>
      <c r="AL458" s="160"/>
      <c r="AM458" s="160"/>
      <c r="AN458" s="160"/>
      <c r="AO458" s="90"/>
      <c r="AP458" s="90"/>
      <c r="AQ458" s="90"/>
    </row>
    <row r="459" spans="3:43" ht="44.25" customHeight="1">
      <c r="C459" s="13"/>
      <c r="D459" s="160"/>
      <c r="E459" s="160"/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  <c r="AA459" s="160"/>
      <c r="AB459" s="160"/>
      <c r="AC459" s="160"/>
      <c r="AD459" s="160"/>
      <c r="AE459" s="160"/>
      <c r="AF459" s="160"/>
      <c r="AG459" s="160"/>
      <c r="AH459" s="160"/>
      <c r="AI459" s="160"/>
      <c r="AJ459" s="160"/>
      <c r="AK459" s="160"/>
      <c r="AL459" s="160"/>
      <c r="AM459" s="160"/>
      <c r="AN459" s="160"/>
      <c r="AO459" s="90"/>
      <c r="AP459" s="90"/>
      <c r="AQ459" s="90"/>
    </row>
    <row r="460" spans="3:43" ht="44.25" customHeight="1">
      <c r="C460" s="13"/>
      <c r="D460" s="160"/>
      <c r="E460" s="160"/>
      <c r="F460" s="160"/>
      <c r="G460" s="16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  <c r="AA460" s="160"/>
      <c r="AB460" s="160"/>
      <c r="AC460" s="160"/>
      <c r="AD460" s="160"/>
      <c r="AE460" s="160"/>
      <c r="AF460" s="160"/>
      <c r="AG460" s="160"/>
      <c r="AH460" s="160"/>
      <c r="AI460" s="160"/>
      <c r="AJ460" s="160"/>
      <c r="AK460" s="160"/>
      <c r="AL460" s="160"/>
      <c r="AM460" s="160"/>
      <c r="AN460" s="160"/>
      <c r="AO460" s="90"/>
      <c r="AP460" s="90"/>
      <c r="AQ460" s="90"/>
    </row>
    <row r="461" spans="3:43" ht="44.25" customHeight="1">
      <c r="C461" s="13"/>
      <c r="D461" s="160"/>
      <c r="E461" s="160"/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  <c r="AA461" s="160"/>
      <c r="AB461" s="160"/>
      <c r="AC461" s="160"/>
      <c r="AD461" s="160"/>
      <c r="AE461" s="160"/>
      <c r="AF461" s="160"/>
      <c r="AG461" s="160"/>
      <c r="AH461" s="160"/>
      <c r="AI461" s="160"/>
      <c r="AJ461" s="160"/>
      <c r="AK461" s="160"/>
      <c r="AL461" s="160"/>
      <c r="AM461" s="160"/>
      <c r="AN461" s="160"/>
      <c r="AO461" s="90"/>
      <c r="AP461" s="90"/>
      <c r="AQ461" s="90"/>
    </row>
    <row r="462" spans="3:43" ht="44.25" customHeight="1">
      <c r="C462" s="13"/>
      <c r="D462" s="160"/>
      <c r="E462" s="160"/>
      <c r="F462" s="160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  <c r="AA462" s="160"/>
      <c r="AB462" s="160"/>
      <c r="AC462" s="160"/>
      <c r="AD462" s="160"/>
      <c r="AE462" s="160"/>
      <c r="AF462" s="160"/>
      <c r="AG462" s="160"/>
      <c r="AH462" s="160"/>
      <c r="AI462" s="160"/>
      <c r="AJ462" s="160"/>
      <c r="AK462" s="160"/>
      <c r="AL462" s="160"/>
      <c r="AM462" s="160"/>
      <c r="AN462" s="160"/>
      <c r="AO462" s="90"/>
      <c r="AP462" s="90"/>
      <c r="AQ462" s="90"/>
    </row>
    <row r="463" spans="3:43" ht="44.25" customHeight="1">
      <c r="C463" s="13"/>
      <c r="D463" s="160"/>
      <c r="E463" s="160"/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  <c r="AA463" s="160"/>
      <c r="AB463" s="160"/>
      <c r="AC463" s="160"/>
      <c r="AD463" s="160"/>
      <c r="AE463" s="160"/>
      <c r="AF463" s="160"/>
      <c r="AG463" s="160"/>
      <c r="AH463" s="160"/>
      <c r="AI463" s="160"/>
      <c r="AJ463" s="160"/>
      <c r="AK463" s="160"/>
      <c r="AL463" s="160"/>
      <c r="AM463" s="160"/>
      <c r="AN463" s="160"/>
      <c r="AO463" s="90"/>
      <c r="AP463" s="90"/>
      <c r="AQ463" s="90"/>
    </row>
    <row r="464" spans="3:43" ht="44.25" customHeight="1">
      <c r="C464" s="13"/>
      <c r="D464" s="160"/>
      <c r="E464" s="160"/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  <c r="AA464" s="160"/>
      <c r="AB464" s="160"/>
      <c r="AC464" s="160"/>
      <c r="AD464" s="160"/>
      <c r="AE464" s="160"/>
      <c r="AF464" s="160"/>
      <c r="AG464" s="160"/>
      <c r="AH464" s="160"/>
      <c r="AI464" s="160"/>
      <c r="AJ464" s="160"/>
      <c r="AK464" s="160"/>
      <c r="AL464" s="160"/>
      <c r="AM464" s="160"/>
      <c r="AN464" s="160"/>
      <c r="AO464" s="90"/>
      <c r="AP464" s="90"/>
      <c r="AQ464" s="90"/>
    </row>
    <row r="465" spans="3:43" ht="44.25" customHeight="1">
      <c r="C465" s="13"/>
      <c r="D465" s="160"/>
      <c r="E465" s="160"/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  <c r="AA465" s="160"/>
      <c r="AB465" s="160"/>
      <c r="AC465" s="160"/>
      <c r="AD465" s="160"/>
      <c r="AE465" s="160"/>
      <c r="AF465" s="160"/>
      <c r="AG465" s="160"/>
      <c r="AH465" s="160"/>
      <c r="AI465" s="160"/>
      <c r="AJ465" s="160"/>
      <c r="AK465" s="160"/>
      <c r="AL465" s="160"/>
      <c r="AM465" s="160"/>
      <c r="AN465" s="160"/>
      <c r="AO465" s="90"/>
      <c r="AP465" s="90"/>
      <c r="AQ465" s="90"/>
    </row>
    <row r="466" spans="3:43" ht="44.25" customHeight="1">
      <c r="C466" s="13"/>
      <c r="D466" s="160"/>
      <c r="E466" s="160"/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  <c r="AA466" s="160"/>
      <c r="AB466" s="160"/>
      <c r="AC466" s="160"/>
      <c r="AD466" s="160"/>
      <c r="AE466" s="160"/>
      <c r="AF466" s="160"/>
      <c r="AG466" s="160"/>
      <c r="AH466" s="160"/>
      <c r="AI466" s="160"/>
      <c r="AJ466" s="160"/>
      <c r="AK466" s="160"/>
      <c r="AL466" s="160"/>
      <c r="AM466" s="160"/>
      <c r="AN466" s="160"/>
      <c r="AO466" s="90"/>
      <c r="AP466" s="90"/>
      <c r="AQ466" s="90"/>
    </row>
    <row r="467" spans="3:43" ht="44.25" customHeight="1">
      <c r="C467" s="13"/>
      <c r="D467" s="160"/>
      <c r="E467" s="160"/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  <c r="AA467" s="160"/>
      <c r="AB467" s="160"/>
      <c r="AC467" s="160"/>
      <c r="AD467" s="160"/>
      <c r="AE467" s="160"/>
      <c r="AF467" s="160"/>
      <c r="AG467" s="160"/>
      <c r="AH467" s="160"/>
      <c r="AI467" s="160"/>
      <c r="AJ467" s="160"/>
      <c r="AK467" s="160"/>
      <c r="AL467" s="160"/>
      <c r="AM467" s="160"/>
      <c r="AN467" s="160"/>
      <c r="AO467" s="90"/>
      <c r="AP467" s="90"/>
      <c r="AQ467" s="90"/>
    </row>
    <row r="468" spans="3:43" ht="44.25" customHeight="1">
      <c r="C468" s="13"/>
      <c r="D468" s="160"/>
      <c r="E468" s="160"/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  <c r="AA468" s="160"/>
      <c r="AB468" s="160"/>
      <c r="AC468" s="160"/>
      <c r="AD468" s="160"/>
      <c r="AE468" s="160"/>
      <c r="AF468" s="160"/>
      <c r="AG468" s="160"/>
      <c r="AH468" s="160"/>
      <c r="AI468" s="160"/>
      <c r="AJ468" s="160"/>
      <c r="AK468" s="160"/>
      <c r="AL468" s="160"/>
      <c r="AM468" s="160"/>
      <c r="AN468" s="160"/>
      <c r="AO468" s="90"/>
      <c r="AP468" s="90"/>
      <c r="AQ468" s="90"/>
    </row>
    <row r="469" spans="3:43" ht="44.25" customHeight="1">
      <c r="C469" s="13"/>
      <c r="D469" s="160"/>
      <c r="E469" s="160"/>
      <c r="F469" s="160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  <c r="AA469" s="160"/>
      <c r="AB469" s="160"/>
      <c r="AC469" s="160"/>
      <c r="AD469" s="160"/>
      <c r="AE469" s="160"/>
      <c r="AF469" s="160"/>
      <c r="AG469" s="160"/>
      <c r="AH469" s="160"/>
      <c r="AI469" s="160"/>
      <c r="AJ469" s="160"/>
      <c r="AK469" s="160"/>
      <c r="AL469" s="160"/>
      <c r="AM469" s="160"/>
      <c r="AN469" s="160"/>
      <c r="AO469" s="90"/>
      <c r="AP469" s="90"/>
      <c r="AQ469" s="90"/>
    </row>
    <row r="470" spans="3:43" ht="44.25" customHeight="1">
      <c r="C470" s="13"/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  <c r="AA470" s="160"/>
      <c r="AB470" s="160"/>
      <c r="AC470" s="160"/>
      <c r="AD470" s="160"/>
      <c r="AE470" s="160"/>
      <c r="AF470" s="160"/>
      <c r="AG470" s="160"/>
      <c r="AH470" s="160"/>
      <c r="AI470" s="160"/>
      <c r="AJ470" s="160"/>
      <c r="AK470" s="160"/>
      <c r="AL470" s="160"/>
      <c r="AM470" s="160"/>
      <c r="AN470" s="160"/>
      <c r="AO470" s="90"/>
      <c r="AP470" s="90"/>
      <c r="AQ470" s="90"/>
    </row>
    <row r="471" spans="3:43" ht="44.25" customHeight="1">
      <c r="C471" s="13"/>
      <c r="D471" s="160"/>
      <c r="E471" s="160"/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  <c r="AA471" s="160"/>
      <c r="AB471" s="160"/>
      <c r="AC471" s="160"/>
      <c r="AD471" s="160"/>
      <c r="AE471" s="160"/>
      <c r="AF471" s="160"/>
      <c r="AG471" s="160"/>
      <c r="AH471" s="160"/>
      <c r="AI471" s="160"/>
      <c r="AJ471" s="160"/>
      <c r="AK471" s="160"/>
      <c r="AL471" s="160"/>
      <c r="AM471" s="160"/>
      <c r="AN471" s="160"/>
      <c r="AO471" s="90"/>
      <c r="AP471" s="90"/>
      <c r="AQ471" s="90"/>
    </row>
    <row r="472" spans="3:43" ht="44.25" customHeight="1">
      <c r="C472" s="13"/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  <c r="AA472" s="160"/>
      <c r="AB472" s="160"/>
      <c r="AC472" s="160"/>
      <c r="AD472" s="160"/>
      <c r="AE472" s="160"/>
      <c r="AF472" s="160"/>
      <c r="AG472" s="160"/>
      <c r="AH472" s="160"/>
      <c r="AI472" s="160"/>
      <c r="AJ472" s="160"/>
      <c r="AK472" s="160"/>
      <c r="AL472" s="160"/>
      <c r="AM472" s="160"/>
      <c r="AN472" s="160"/>
      <c r="AO472" s="90"/>
      <c r="AP472" s="90"/>
      <c r="AQ472" s="90"/>
    </row>
    <row r="473" spans="3:43" ht="44.25" customHeight="1">
      <c r="C473" s="13"/>
      <c r="D473" s="160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  <c r="AA473" s="160"/>
      <c r="AB473" s="160"/>
      <c r="AC473" s="160"/>
      <c r="AD473" s="160"/>
      <c r="AE473" s="160"/>
      <c r="AF473" s="160"/>
      <c r="AG473" s="160"/>
      <c r="AH473" s="160"/>
      <c r="AI473" s="160"/>
      <c r="AJ473" s="160"/>
      <c r="AK473" s="160"/>
      <c r="AL473" s="160"/>
      <c r="AM473" s="160"/>
      <c r="AN473" s="160"/>
      <c r="AO473" s="90"/>
      <c r="AP473" s="90"/>
      <c r="AQ473" s="90"/>
    </row>
    <row r="474" spans="3:43" ht="44.25" customHeight="1">
      <c r="C474" s="13"/>
      <c r="D474" s="160"/>
      <c r="E474" s="16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  <c r="AA474" s="160"/>
      <c r="AB474" s="160"/>
      <c r="AC474" s="160"/>
      <c r="AD474" s="160"/>
      <c r="AE474" s="160"/>
      <c r="AF474" s="160"/>
      <c r="AG474" s="160"/>
      <c r="AH474" s="160"/>
      <c r="AI474" s="160"/>
      <c r="AJ474" s="160"/>
      <c r="AK474" s="160"/>
      <c r="AL474" s="160"/>
      <c r="AM474" s="160"/>
      <c r="AN474" s="160"/>
      <c r="AO474" s="90"/>
      <c r="AP474" s="90"/>
      <c r="AQ474" s="90"/>
    </row>
    <row r="475" spans="3:43" ht="44.25" customHeight="1">
      <c r="C475" s="13"/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  <c r="AA475" s="160"/>
      <c r="AB475" s="160"/>
      <c r="AC475" s="160"/>
      <c r="AD475" s="160"/>
      <c r="AE475" s="160"/>
      <c r="AF475" s="160"/>
      <c r="AG475" s="160"/>
      <c r="AH475" s="160"/>
      <c r="AI475" s="160"/>
      <c r="AJ475" s="160"/>
      <c r="AK475" s="160"/>
      <c r="AL475" s="160"/>
      <c r="AM475" s="160"/>
      <c r="AN475" s="160"/>
      <c r="AO475" s="90"/>
      <c r="AP475" s="90"/>
      <c r="AQ475" s="90"/>
    </row>
    <row r="476" spans="3:43" ht="44.25" customHeight="1">
      <c r="C476" s="13"/>
      <c r="D476" s="160"/>
      <c r="E476" s="160"/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  <c r="AA476" s="160"/>
      <c r="AB476" s="160"/>
      <c r="AC476" s="160"/>
      <c r="AD476" s="160"/>
      <c r="AE476" s="160"/>
      <c r="AF476" s="160"/>
      <c r="AG476" s="160"/>
      <c r="AH476" s="160"/>
      <c r="AI476" s="160"/>
      <c r="AJ476" s="160"/>
      <c r="AK476" s="160"/>
      <c r="AL476" s="160"/>
      <c r="AM476" s="160"/>
      <c r="AN476" s="160"/>
      <c r="AO476" s="90"/>
      <c r="AP476" s="90"/>
      <c r="AQ476" s="90"/>
    </row>
    <row r="477" spans="3:43" ht="44.25" customHeight="1">
      <c r="C477" s="13"/>
      <c r="D477" s="160"/>
      <c r="E477" s="160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  <c r="AA477" s="160"/>
      <c r="AB477" s="160"/>
      <c r="AC477" s="160"/>
      <c r="AD477" s="160"/>
      <c r="AE477" s="160"/>
      <c r="AF477" s="160"/>
      <c r="AG477" s="160"/>
      <c r="AH477" s="160"/>
      <c r="AI477" s="160"/>
      <c r="AJ477" s="160"/>
      <c r="AK477" s="160"/>
      <c r="AL477" s="160"/>
      <c r="AM477" s="160"/>
      <c r="AN477" s="160"/>
      <c r="AO477" s="90"/>
      <c r="AP477" s="90"/>
      <c r="AQ477" s="90"/>
    </row>
    <row r="478" spans="3:43" ht="44.25" customHeight="1">
      <c r="C478" s="13"/>
      <c r="D478" s="160"/>
      <c r="E478" s="160"/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  <c r="AA478" s="160"/>
      <c r="AB478" s="160"/>
      <c r="AC478" s="160"/>
      <c r="AD478" s="160"/>
      <c r="AE478" s="160"/>
      <c r="AF478" s="160"/>
      <c r="AG478" s="160"/>
      <c r="AH478" s="160"/>
      <c r="AI478" s="160"/>
      <c r="AJ478" s="160"/>
      <c r="AK478" s="160"/>
      <c r="AL478" s="160"/>
      <c r="AM478" s="160"/>
      <c r="AN478" s="160"/>
      <c r="AO478" s="90"/>
      <c r="AP478" s="90"/>
      <c r="AQ478" s="90"/>
    </row>
    <row r="479" spans="3:43" ht="44.25" customHeight="1">
      <c r="C479" s="13"/>
      <c r="D479" s="160"/>
      <c r="E479" s="160"/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  <c r="AA479" s="160"/>
      <c r="AB479" s="160"/>
      <c r="AC479" s="160"/>
      <c r="AD479" s="160"/>
      <c r="AE479" s="160"/>
      <c r="AF479" s="160"/>
      <c r="AG479" s="160"/>
      <c r="AH479" s="160"/>
      <c r="AI479" s="160"/>
      <c r="AJ479" s="160"/>
      <c r="AK479" s="160"/>
      <c r="AL479" s="160"/>
      <c r="AM479" s="160"/>
      <c r="AN479" s="160"/>
      <c r="AO479" s="90"/>
      <c r="AP479" s="90"/>
      <c r="AQ479" s="90"/>
    </row>
    <row r="480" spans="3:43" ht="44.25" customHeight="1">
      <c r="C480" s="13"/>
      <c r="D480" s="160"/>
      <c r="E480" s="160"/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  <c r="AA480" s="160"/>
      <c r="AB480" s="160"/>
      <c r="AC480" s="160"/>
      <c r="AD480" s="160"/>
      <c r="AE480" s="160"/>
      <c r="AF480" s="160"/>
      <c r="AG480" s="160"/>
      <c r="AH480" s="160"/>
      <c r="AI480" s="160"/>
      <c r="AJ480" s="160"/>
      <c r="AK480" s="160"/>
      <c r="AL480" s="160"/>
      <c r="AM480" s="160"/>
      <c r="AN480" s="160"/>
      <c r="AO480" s="90"/>
      <c r="AP480" s="90"/>
      <c r="AQ480" s="90"/>
    </row>
    <row r="481" spans="3:43" ht="44.25" customHeight="1">
      <c r="C481" s="13"/>
      <c r="D481" s="160"/>
      <c r="E481" s="160"/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  <c r="AA481" s="160"/>
      <c r="AB481" s="160"/>
      <c r="AC481" s="160"/>
      <c r="AD481" s="160"/>
      <c r="AE481" s="160"/>
      <c r="AF481" s="160"/>
      <c r="AG481" s="160"/>
      <c r="AH481" s="160"/>
      <c r="AI481" s="160"/>
      <c r="AJ481" s="160"/>
      <c r="AK481" s="160"/>
      <c r="AL481" s="160"/>
      <c r="AM481" s="160"/>
      <c r="AN481" s="160"/>
      <c r="AO481" s="90"/>
      <c r="AP481" s="90"/>
      <c r="AQ481" s="90"/>
    </row>
    <row r="482" spans="3:43" ht="44.25" customHeight="1">
      <c r="C482" s="13"/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  <c r="AA482" s="160"/>
      <c r="AB482" s="160"/>
      <c r="AC482" s="160"/>
      <c r="AD482" s="160"/>
      <c r="AE482" s="160"/>
      <c r="AF482" s="160"/>
      <c r="AG482" s="160"/>
      <c r="AH482" s="160"/>
      <c r="AI482" s="160"/>
      <c r="AJ482" s="160"/>
      <c r="AK482" s="160"/>
      <c r="AL482" s="160"/>
      <c r="AM482" s="160"/>
      <c r="AN482" s="160"/>
      <c r="AO482" s="90"/>
      <c r="AP482" s="90"/>
      <c r="AQ482" s="90"/>
    </row>
    <row r="483" spans="3:43" ht="44.25" customHeight="1">
      <c r="C483" s="13"/>
      <c r="D483" s="160"/>
      <c r="E483" s="160"/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  <c r="AA483" s="160"/>
      <c r="AB483" s="160"/>
      <c r="AC483" s="160"/>
      <c r="AD483" s="160"/>
      <c r="AE483" s="160"/>
      <c r="AF483" s="160"/>
      <c r="AG483" s="160"/>
      <c r="AH483" s="160"/>
      <c r="AI483" s="160"/>
      <c r="AJ483" s="160"/>
      <c r="AK483" s="160"/>
      <c r="AL483" s="160"/>
      <c r="AM483" s="160"/>
      <c r="AN483" s="160"/>
      <c r="AO483" s="90"/>
      <c r="AP483" s="90"/>
      <c r="AQ483" s="90"/>
    </row>
    <row r="484" spans="3:43" ht="44.25" customHeight="1">
      <c r="C484" s="13"/>
      <c r="D484" s="160"/>
      <c r="E484" s="160"/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  <c r="AA484" s="160"/>
      <c r="AB484" s="160"/>
      <c r="AC484" s="160"/>
      <c r="AD484" s="160"/>
      <c r="AE484" s="160"/>
      <c r="AF484" s="160"/>
      <c r="AG484" s="160"/>
      <c r="AH484" s="160"/>
      <c r="AI484" s="160"/>
      <c r="AJ484" s="160"/>
      <c r="AK484" s="160"/>
      <c r="AL484" s="160"/>
      <c r="AM484" s="160"/>
      <c r="AN484" s="160"/>
      <c r="AO484" s="90"/>
      <c r="AP484" s="90"/>
      <c r="AQ484" s="90"/>
    </row>
    <row r="485" spans="3:43" ht="44.25" customHeight="1">
      <c r="C485" s="13"/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  <c r="AA485" s="160"/>
      <c r="AB485" s="160"/>
      <c r="AC485" s="160"/>
      <c r="AD485" s="160"/>
      <c r="AE485" s="160"/>
      <c r="AF485" s="160"/>
      <c r="AG485" s="160"/>
      <c r="AH485" s="160"/>
      <c r="AI485" s="160"/>
      <c r="AJ485" s="160"/>
      <c r="AK485" s="160"/>
      <c r="AL485" s="160"/>
      <c r="AM485" s="160"/>
      <c r="AN485" s="160"/>
      <c r="AO485" s="90"/>
      <c r="AP485" s="90"/>
      <c r="AQ485" s="90"/>
    </row>
    <row r="486" spans="3:43" ht="44.25" customHeight="1">
      <c r="C486" s="13"/>
      <c r="D486" s="160"/>
      <c r="E486" s="160"/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  <c r="AA486" s="160"/>
      <c r="AB486" s="160"/>
      <c r="AC486" s="160"/>
      <c r="AD486" s="160"/>
      <c r="AE486" s="160"/>
      <c r="AF486" s="160"/>
      <c r="AG486" s="160"/>
      <c r="AH486" s="160"/>
      <c r="AI486" s="160"/>
      <c r="AJ486" s="160"/>
      <c r="AK486" s="160"/>
      <c r="AL486" s="160"/>
      <c r="AM486" s="160"/>
      <c r="AN486" s="160"/>
      <c r="AO486" s="90"/>
      <c r="AP486" s="90"/>
      <c r="AQ486" s="90"/>
    </row>
    <row r="487" spans="3:43" ht="44.25" customHeight="1">
      <c r="C487" s="13"/>
      <c r="D487" s="160"/>
      <c r="E487" s="160"/>
      <c r="F487" s="160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  <c r="AA487" s="160"/>
      <c r="AB487" s="160"/>
      <c r="AC487" s="160"/>
      <c r="AD487" s="160"/>
      <c r="AE487" s="160"/>
      <c r="AF487" s="160"/>
      <c r="AG487" s="160"/>
      <c r="AH487" s="160"/>
      <c r="AI487" s="160"/>
      <c r="AJ487" s="160"/>
      <c r="AK487" s="160"/>
      <c r="AL487" s="160"/>
      <c r="AM487" s="160"/>
      <c r="AN487" s="160"/>
      <c r="AO487" s="90"/>
      <c r="AP487" s="90"/>
      <c r="AQ487" s="90"/>
    </row>
    <row r="488" spans="3:43" ht="44.25" customHeight="1">
      <c r="C488" s="13"/>
      <c r="D488" s="160"/>
      <c r="E488" s="160"/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  <c r="AA488" s="160"/>
      <c r="AB488" s="160"/>
      <c r="AC488" s="160"/>
      <c r="AD488" s="160"/>
      <c r="AE488" s="160"/>
      <c r="AF488" s="160"/>
      <c r="AG488" s="160"/>
      <c r="AH488" s="160"/>
      <c r="AI488" s="160"/>
      <c r="AJ488" s="160"/>
      <c r="AK488" s="160"/>
      <c r="AL488" s="160"/>
      <c r="AM488" s="160"/>
      <c r="AN488" s="160"/>
      <c r="AO488" s="90"/>
      <c r="AP488" s="90"/>
      <c r="AQ488" s="90"/>
    </row>
    <row r="489" spans="3:43" ht="44.25" customHeight="1">
      <c r="C489" s="13"/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  <c r="AA489" s="160"/>
      <c r="AB489" s="160"/>
      <c r="AC489" s="160"/>
      <c r="AD489" s="160"/>
      <c r="AE489" s="160"/>
      <c r="AF489" s="160"/>
      <c r="AG489" s="160"/>
      <c r="AH489" s="160"/>
      <c r="AI489" s="160"/>
      <c r="AJ489" s="160"/>
      <c r="AK489" s="160"/>
      <c r="AL489" s="160"/>
      <c r="AM489" s="160"/>
      <c r="AN489" s="160"/>
      <c r="AO489" s="90"/>
      <c r="AP489" s="90"/>
      <c r="AQ489" s="90"/>
    </row>
    <row r="490" spans="3:43" ht="44.25" customHeight="1">
      <c r="C490" s="13"/>
      <c r="D490" s="160"/>
      <c r="E490" s="160"/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  <c r="AA490" s="160"/>
      <c r="AB490" s="160"/>
      <c r="AC490" s="160"/>
      <c r="AD490" s="160"/>
      <c r="AE490" s="160"/>
      <c r="AF490" s="160"/>
      <c r="AG490" s="160"/>
      <c r="AH490" s="160"/>
      <c r="AI490" s="160"/>
      <c r="AJ490" s="160"/>
      <c r="AK490" s="160"/>
      <c r="AL490" s="160"/>
      <c r="AM490" s="160"/>
      <c r="AN490" s="160"/>
      <c r="AO490" s="90"/>
      <c r="AP490" s="90"/>
      <c r="AQ490" s="90"/>
    </row>
    <row r="491" spans="3:43" ht="44.25" customHeight="1">
      <c r="C491" s="13"/>
      <c r="D491" s="160"/>
      <c r="E491" s="160"/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  <c r="AA491" s="160"/>
      <c r="AB491" s="160"/>
      <c r="AC491" s="160"/>
      <c r="AD491" s="160"/>
      <c r="AE491" s="160"/>
      <c r="AF491" s="160"/>
      <c r="AG491" s="160"/>
      <c r="AH491" s="160"/>
      <c r="AI491" s="160"/>
      <c r="AJ491" s="160"/>
      <c r="AK491" s="160"/>
      <c r="AL491" s="160"/>
      <c r="AM491" s="160"/>
      <c r="AN491" s="160"/>
      <c r="AO491" s="90"/>
      <c r="AP491" s="90"/>
      <c r="AQ491" s="90"/>
    </row>
    <row r="492" spans="3:43" ht="44.25" customHeight="1">
      <c r="C492" s="13"/>
      <c r="D492" s="160"/>
      <c r="E492" s="160"/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  <c r="AA492" s="160"/>
      <c r="AB492" s="160"/>
      <c r="AC492" s="160"/>
      <c r="AD492" s="160"/>
      <c r="AE492" s="160"/>
      <c r="AF492" s="160"/>
      <c r="AG492" s="160"/>
      <c r="AH492" s="160"/>
      <c r="AI492" s="160"/>
      <c r="AJ492" s="160"/>
      <c r="AK492" s="160"/>
      <c r="AL492" s="160"/>
      <c r="AM492" s="160"/>
      <c r="AN492" s="160"/>
      <c r="AO492" s="90"/>
      <c r="AP492" s="90"/>
      <c r="AQ492" s="90"/>
    </row>
    <row r="493" spans="3:43" ht="44.25" customHeight="1">
      <c r="C493" s="13"/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  <c r="AA493" s="160"/>
      <c r="AB493" s="160"/>
      <c r="AC493" s="160"/>
      <c r="AD493" s="160"/>
      <c r="AE493" s="160"/>
      <c r="AF493" s="160"/>
      <c r="AG493" s="160"/>
      <c r="AH493" s="160"/>
      <c r="AI493" s="160"/>
      <c r="AJ493" s="160"/>
      <c r="AK493" s="160"/>
      <c r="AL493" s="160"/>
      <c r="AM493" s="160"/>
      <c r="AN493" s="160"/>
      <c r="AO493" s="90"/>
      <c r="AP493" s="90"/>
      <c r="AQ493" s="90"/>
    </row>
    <row r="494" spans="3:43" ht="44.25" customHeight="1">
      <c r="C494" s="13"/>
      <c r="D494" s="160"/>
      <c r="E494" s="160"/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  <c r="AA494" s="160"/>
      <c r="AB494" s="160"/>
      <c r="AC494" s="160"/>
      <c r="AD494" s="160"/>
      <c r="AE494" s="160"/>
      <c r="AF494" s="160"/>
      <c r="AG494" s="160"/>
      <c r="AH494" s="160"/>
      <c r="AI494" s="160"/>
      <c r="AJ494" s="160"/>
      <c r="AK494" s="160"/>
      <c r="AL494" s="160"/>
      <c r="AM494" s="160"/>
      <c r="AN494" s="160"/>
      <c r="AO494" s="90"/>
      <c r="AP494" s="90"/>
      <c r="AQ494" s="90"/>
    </row>
    <row r="495" spans="3:43" ht="44.25" customHeight="1">
      <c r="C495" s="13"/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  <c r="AA495" s="160"/>
      <c r="AB495" s="160"/>
      <c r="AC495" s="160"/>
      <c r="AD495" s="160"/>
      <c r="AE495" s="160"/>
      <c r="AF495" s="160"/>
      <c r="AG495" s="160"/>
      <c r="AH495" s="160"/>
      <c r="AI495" s="160"/>
      <c r="AJ495" s="160"/>
      <c r="AK495" s="160"/>
      <c r="AL495" s="160"/>
      <c r="AM495" s="160"/>
      <c r="AN495" s="160"/>
      <c r="AO495" s="90"/>
      <c r="AP495" s="90"/>
      <c r="AQ495" s="90"/>
    </row>
    <row r="496" spans="3:43" ht="44.25" customHeight="1">
      <c r="C496" s="13"/>
      <c r="D496" s="160"/>
      <c r="E496" s="160"/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  <c r="AA496" s="160"/>
      <c r="AB496" s="160"/>
      <c r="AC496" s="160"/>
      <c r="AD496" s="160"/>
      <c r="AE496" s="160"/>
      <c r="AF496" s="160"/>
      <c r="AG496" s="160"/>
      <c r="AH496" s="160"/>
      <c r="AI496" s="160"/>
      <c r="AJ496" s="160"/>
      <c r="AK496" s="160"/>
      <c r="AL496" s="160"/>
      <c r="AM496" s="160"/>
      <c r="AN496" s="160"/>
      <c r="AO496" s="90"/>
      <c r="AP496" s="90"/>
      <c r="AQ496" s="90"/>
    </row>
    <row r="497" spans="3:43" ht="44.25" customHeight="1">
      <c r="C497" s="13"/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  <c r="AA497" s="160"/>
      <c r="AB497" s="160"/>
      <c r="AC497" s="160"/>
      <c r="AD497" s="160"/>
      <c r="AE497" s="160"/>
      <c r="AF497" s="160"/>
      <c r="AG497" s="160"/>
      <c r="AH497" s="160"/>
      <c r="AI497" s="160"/>
      <c r="AJ497" s="160"/>
      <c r="AK497" s="160"/>
      <c r="AL497" s="160"/>
      <c r="AM497" s="160"/>
      <c r="AN497" s="160"/>
      <c r="AO497" s="90"/>
      <c r="AP497" s="90"/>
      <c r="AQ497" s="90"/>
    </row>
    <row r="498" spans="3:43" ht="44.25" customHeight="1">
      <c r="C498" s="13"/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  <c r="AA498" s="160"/>
      <c r="AB498" s="160"/>
      <c r="AC498" s="160"/>
      <c r="AD498" s="160"/>
      <c r="AE498" s="160"/>
      <c r="AF498" s="160"/>
      <c r="AG498" s="160"/>
      <c r="AH498" s="160"/>
      <c r="AI498" s="160"/>
      <c r="AJ498" s="160"/>
      <c r="AK498" s="160"/>
      <c r="AL498" s="160"/>
      <c r="AM498" s="160"/>
      <c r="AN498" s="160"/>
      <c r="AO498" s="90"/>
      <c r="AP498" s="90"/>
      <c r="AQ498" s="90"/>
    </row>
    <row r="499" spans="3:43" ht="44.25" customHeight="1">
      <c r="C499" s="13"/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  <c r="AA499" s="160"/>
      <c r="AB499" s="160"/>
      <c r="AC499" s="160"/>
      <c r="AD499" s="160"/>
      <c r="AE499" s="160"/>
      <c r="AF499" s="160"/>
      <c r="AG499" s="160"/>
      <c r="AH499" s="160"/>
      <c r="AI499" s="160"/>
      <c r="AJ499" s="160"/>
      <c r="AK499" s="160"/>
      <c r="AL499" s="160"/>
      <c r="AM499" s="160"/>
      <c r="AN499" s="160"/>
      <c r="AO499" s="90"/>
      <c r="AP499" s="90"/>
      <c r="AQ499" s="90"/>
    </row>
    <row r="500" spans="3:43" ht="44.25" customHeight="1">
      <c r="C500" s="13"/>
      <c r="D500" s="160"/>
      <c r="E500" s="160"/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  <c r="AA500" s="160"/>
      <c r="AB500" s="160"/>
      <c r="AC500" s="160"/>
      <c r="AD500" s="160"/>
      <c r="AE500" s="160"/>
      <c r="AF500" s="160"/>
      <c r="AG500" s="160"/>
      <c r="AH500" s="160"/>
      <c r="AI500" s="160"/>
      <c r="AJ500" s="160"/>
      <c r="AK500" s="160"/>
      <c r="AL500" s="160"/>
      <c r="AM500" s="160"/>
      <c r="AN500" s="160"/>
      <c r="AO500" s="90"/>
      <c r="AP500" s="90"/>
      <c r="AQ500" s="90"/>
    </row>
    <row r="501" spans="3:43" ht="44.25" customHeight="1">
      <c r="C501" s="13"/>
      <c r="D501" s="160"/>
      <c r="E501" s="160"/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  <c r="AA501" s="160"/>
      <c r="AB501" s="160"/>
      <c r="AC501" s="160"/>
      <c r="AD501" s="160"/>
      <c r="AE501" s="160"/>
      <c r="AF501" s="160"/>
      <c r="AG501" s="160"/>
      <c r="AH501" s="160"/>
      <c r="AI501" s="160"/>
      <c r="AJ501" s="160"/>
      <c r="AK501" s="160"/>
      <c r="AL501" s="160"/>
      <c r="AM501" s="160"/>
      <c r="AN501" s="160"/>
      <c r="AO501" s="90"/>
      <c r="AP501" s="90"/>
      <c r="AQ501" s="90"/>
    </row>
    <row r="502" spans="3:43" ht="44.25" customHeight="1">
      <c r="C502" s="13"/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  <c r="AA502" s="160"/>
      <c r="AB502" s="160"/>
      <c r="AC502" s="160"/>
      <c r="AD502" s="160"/>
      <c r="AE502" s="160"/>
      <c r="AF502" s="160"/>
      <c r="AG502" s="160"/>
      <c r="AH502" s="160"/>
      <c r="AI502" s="160"/>
      <c r="AJ502" s="160"/>
      <c r="AK502" s="160"/>
      <c r="AL502" s="160"/>
      <c r="AM502" s="160"/>
      <c r="AN502" s="160"/>
      <c r="AO502" s="90"/>
      <c r="AP502" s="90"/>
      <c r="AQ502" s="90"/>
    </row>
    <row r="503" spans="3:43" ht="44.25" customHeight="1">
      <c r="C503" s="13"/>
      <c r="D503" s="160"/>
      <c r="E503" s="160"/>
      <c r="F503" s="160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  <c r="AA503" s="160"/>
      <c r="AB503" s="160"/>
      <c r="AC503" s="160"/>
      <c r="AD503" s="160"/>
      <c r="AE503" s="160"/>
      <c r="AF503" s="160"/>
      <c r="AG503" s="160"/>
      <c r="AH503" s="160"/>
      <c r="AI503" s="160"/>
      <c r="AJ503" s="160"/>
      <c r="AK503" s="160"/>
      <c r="AL503" s="160"/>
      <c r="AM503" s="160"/>
      <c r="AN503" s="160"/>
      <c r="AO503" s="90"/>
      <c r="AP503" s="90"/>
      <c r="AQ503" s="90"/>
    </row>
    <row r="504" spans="3:43" ht="44.25" customHeight="1">
      <c r="C504" s="13"/>
      <c r="D504" s="160"/>
      <c r="E504" s="160"/>
      <c r="F504" s="160"/>
      <c r="G504" s="160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  <c r="AA504" s="160"/>
      <c r="AB504" s="160"/>
      <c r="AC504" s="160"/>
      <c r="AD504" s="160"/>
      <c r="AE504" s="160"/>
      <c r="AF504" s="160"/>
      <c r="AG504" s="160"/>
      <c r="AH504" s="160"/>
      <c r="AI504" s="160"/>
      <c r="AJ504" s="160"/>
      <c r="AK504" s="160"/>
      <c r="AL504" s="160"/>
      <c r="AM504" s="160"/>
      <c r="AN504" s="160"/>
      <c r="AO504" s="90"/>
      <c r="AP504" s="90"/>
      <c r="AQ504" s="90"/>
    </row>
    <row r="505" spans="3:43" ht="44.25" customHeight="1">
      <c r="C505" s="13"/>
      <c r="D505" s="160"/>
      <c r="E505" s="160"/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  <c r="AA505" s="160"/>
      <c r="AB505" s="160"/>
      <c r="AC505" s="160"/>
      <c r="AD505" s="160"/>
      <c r="AE505" s="160"/>
      <c r="AF505" s="160"/>
      <c r="AG505" s="160"/>
      <c r="AH505" s="160"/>
      <c r="AI505" s="160"/>
      <c r="AJ505" s="160"/>
      <c r="AK505" s="160"/>
      <c r="AL505" s="160"/>
      <c r="AM505" s="160"/>
      <c r="AN505" s="160"/>
      <c r="AO505" s="90"/>
      <c r="AP505" s="90"/>
      <c r="AQ505" s="90"/>
    </row>
    <row r="506" spans="3:43" ht="44.25" customHeight="1">
      <c r="C506" s="13"/>
      <c r="D506" s="160"/>
      <c r="E506" s="160"/>
      <c r="F506" s="160"/>
      <c r="G506" s="160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  <c r="AA506" s="160"/>
      <c r="AB506" s="160"/>
      <c r="AC506" s="160"/>
      <c r="AD506" s="160"/>
      <c r="AE506" s="160"/>
      <c r="AF506" s="160"/>
      <c r="AG506" s="160"/>
      <c r="AH506" s="160"/>
      <c r="AI506" s="160"/>
      <c r="AJ506" s="160"/>
      <c r="AK506" s="160"/>
      <c r="AL506" s="160"/>
      <c r="AM506" s="160"/>
      <c r="AN506" s="160"/>
      <c r="AO506" s="90"/>
      <c r="AP506" s="90"/>
      <c r="AQ506" s="90"/>
    </row>
    <row r="507" spans="3:43" ht="44.25" customHeight="1">
      <c r="C507" s="13"/>
      <c r="D507" s="160"/>
      <c r="E507" s="160"/>
      <c r="F507" s="160"/>
      <c r="G507" s="160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  <c r="AA507" s="160"/>
      <c r="AB507" s="160"/>
      <c r="AC507" s="160"/>
      <c r="AD507" s="160"/>
      <c r="AE507" s="160"/>
      <c r="AF507" s="160"/>
      <c r="AG507" s="160"/>
      <c r="AH507" s="160"/>
      <c r="AI507" s="160"/>
      <c r="AJ507" s="160"/>
      <c r="AK507" s="160"/>
      <c r="AL507" s="160"/>
      <c r="AM507" s="160"/>
      <c r="AN507" s="160"/>
      <c r="AO507" s="90"/>
      <c r="AP507" s="90"/>
      <c r="AQ507" s="90"/>
    </row>
    <row r="508" spans="3:43" ht="44.25" customHeight="1">
      <c r="C508" s="13"/>
      <c r="D508" s="160"/>
      <c r="E508" s="160"/>
      <c r="F508" s="160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0"/>
      <c r="AB508" s="160"/>
      <c r="AC508" s="160"/>
      <c r="AD508" s="160"/>
      <c r="AE508" s="160"/>
      <c r="AF508" s="160"/>
      <c r="AG508" s="160"/>
      <c r="AH508" s="160"/>
      <c r="AI508" s="160"/>
      <c r="AJ508" s="160"/>
      <c r="AK508" s="160"/>
      <c r="AL508" s="160"/>
      <c r="AM508" s="160"/>
      <c r="AN508" s="160"/>
      <c r="AO508" s="90"/>
      <c r="AP508" s="90"/>
      <c r="AQ508" s="90"/>
    </row>
    <row r="509" spans="3:43" ht="44.25" customHeight="1">
      <c r="C509" s="13"/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  <c r="AA509" s="160"/>
      <c r="AB509" s="160"/>
      <c r="AC509" s="160"/>
      <c r="AD509" s="160"/>
      <c r="AE509" s="160"/>
      <c r="AF509" s="160"/>
      <c r="AG509" s="160"/>
      <c r="AH509" s="160"/>
      <c r="AI509" s="160"/>
      <c r="AJ509" s="160"/>
      <c r="AK509" s="160"/>
      <c r="AL509" s="160"/>
      <c r="AM509" s="160"/>
      <c r="AN509" s="160"/>
      <c r="AO509" s="90"/>
      <c r="AP509" s="90"/>
      <c r="AQ509" s="90"/>
    </row>
    <row r="510" spans="3:43" ht="44.25" customHeight="1">
      <c r="C510" s="13"/>
      <c r="D510" s="160"/>
      <c r="E510" s="160"/>
      <c r="F510" s="160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0"/>
      <c r="AB510" s="160"/>
      <c r="AC510" s="160"/>
      <c r="AD510" s="160"/>
      <c r="AE510" s="160"/>
      <c r="AF510" s="160"/>
      <c r="AG510" s="160"/>
      <c r="AH510" s="160"/>
      <c r="AI510" s="160"/>
      <c r="AJ510" s="160"/>
      <c r="AK510" s="160"/>
      <c r="AL510" s="160"/>
      <c r="AM510" s="160"/>
      <c r="AN510" s="160"/>
      <c r="AO510" s="90"/>
      <c r="AP510" s="90"/>
      <c r="AQ510" s="90"/>
    </row>
    <row r="511" spans="3:43" ht="44.25" customHeight="1">
      <c r="C511" s="13"/>
      <c r="D511" s="160"/>
      <c r="E511" s="160"/>
      <c r="F511" s="160"/>
      <c r="G511" s="160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0"/>
      <c r="AB511" s="160"/>
      <c r="AC511" s="160"/>
      <c r="AD511" s="160"/>
      <c r="AE511" s="160"/>
      <c r="AF511" s="160"/>
      <c r="AG511" s="160"/>
      <c r="AH511" s="160"/>
      <c r="AI511" s="160"/>
      <c r="AJ511" s="160"/>
      <c r="AK511" s="160"/>
      <c r="AL511" s="160"/>
      <c r="AM511" s="160"/>
      <c r="AN511" s="160"/>
      <c r="AO511" s="90"/>
      <c r="AP511" s="90"/>
      <c r="AQ511" s="90"/>
    </row>
    <row r="512" spans="3:43" ht="44.25" customHeight="1">
      <c r="C512" s="13"/>
      <c r="D512" s="160"/>
      <c r="E512" s="160"/>
      <c r="F512" s="160"/>
      <c r="G512" s="160"/>
      <c r="H512" s="160"/>
      <c r="I512" s="160"/>
      <c r="J512" s="160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0"/>
      <c r="AB512" s="160"/>
      <c r="AC512" s="160"/>
      <c r="AD512" s="160"/>
      <c r="AE512" s="160"/>
      <c r="AF512" s="160"/>
      <c r="AG512" s="160"/>
      <c r="AH512" s="160"/>
      <c r="AI512" s="160"/>
      <c r="AJ512" s="160"/>
      <c r="AK512" s="160"/>
      <c r="AL512" s="160"/>
      <c r="AM512" s="160"/>
      <c r="AN512" s="160"/>
      <c r="AO512" s="90"/>
      <c r="AP512" s="90"/>
      <c r="AQ512" s="90"/>
    </row>
    <row r="513" spans="3:43" ht="44.25" customHeight="1">
      <c r="C513" s="13"/>
      <c r="D513" s="160"/>
      <c r="E513" s="160"/>
      <c r="F513" s="160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0"/>
      <c r="AB513" s="160"/>
      <c r="AC513" s="160"/>
      <c r="AD513" s="160"/>
      <c r="AE513" s="160"/>
      <c r="AF513" s="160"/>
      <c r="AG513" s="160"/>
      <c r="AH513" s="160"/>
      <c r="AI513" s="160"/>
      <c r="AJ513" s="160"/>
      <c r="AK513" s="160"/>
      <c r="AL513" s="160"/>
      <c r="AM513" s="160"/>
      <c r="AN513" s="160"/>
      <c r="AO513" s="90"/>
      <c r="AP513" s="90"/>
      <c r="AQ513" s="90"/>
    </row>
    <row r="514" spans="3:43" ht="44.25" customHeight="1">
      <c r="C514" s="13"/>
      <c r="D514" s="160"/>
      <c r="E514" s="160"/>
      <c r="F514" s="160"/>
      <c r="G514" s="160"/>
      <c r="H514" s="160"/>
      <c r="I514" s="160"/>
      <c r="J514" s="160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0"/>
      <c r="AB514" s="160"/>
      <c r="AC514" s="160"/>
      <c r="AD514" s="160"/>
      <c r="AE514" s="160"/>
      <c r="AF514" s="160"/>
      <c r="AG514" s="160"/>
      <c r="AH514" s="160"/>
      <c r="AI514" s="160"/>
      <c r="AJ514" s="160"/>
      <c r="AK514" s="160"/>
      <c r="AL514" s="160"/>
      <c r="AM514" s="160"/>
      <c r="AN514" s="160"/>
      <c r="AO514" s="90"/>
      <c r="AP514" s="90"/>
      <c r="AQ514" s="90"/>
    </row>
    <row r="515" spans="3:43" ht="44.25" customHeight="1">
      <c r="C515" s="13"/>
      <c r="D515" s="160"/>
      <c r="E515" s="160"/>
      <c r="F515" s="160"/>
      <c r="G515" s="160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0"/>
      <c r="AB515" s="160"/>
      <c r="AC515" s="160"/>
      <c r="AD515" s="160"/>
      <c r="AE515" s="160"/>
      <c r="AF515" s="160"/>
      <c r="AG515" s="160"/>
      <c r="AH515" s="160"/>
      <c r="AI515" s="160"/>
      <c r="AJ515" s="160"/>
      <c r="AK515" s="160"/>
      <c r="AL515" s="160"/>
      <c r="AM515" s="160"/>
      <c r="AN515" s="160"/>
      <c r="AO515" s="90"/>
      <c r="AP515" s="90"/>
      <c r="AQ515" s="90"/>
    </row>
    <row r="516" spans="3:43" ht="44.25" customHeight="1">
      <c r="C516" s="13"/>
      <c r="D516" s="160"/>
      <c r="E516" s="160"/>
      <c r="F516" s="160"/>
      <c r="G516" s="160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  <c r="AA516" s="160"/>
      <c r="AB516" s="160"/>
      <c r="AC516" s="160"/>
      <c r="AD516" s="160"/>
      <c r="AE516" s="160"/>
      <c r="AF516" s="160"/>
      <c r="AG516" s="160"/>
      <c r="AH516" s="160"/>
      <c r="AI516" s="160"/>
      <c r="AJ516" s="160"/>
      <c r="AK516" s="160"/>
      <c r="AL516" s="160"/>
      <c r="AM516" s="160"/>
      <c r="AN516" s="160"/>
      <c r="AO516" s="90"/>
      <c r="AP516" s="90"/>
      <c r="AQ516" s="90"/>
    </row>
    <row r="517" spans="3:43" ht="44.25" customHeight="1">
      <c r="C517" s="13"/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  <c r="AA517" s="160"/>
      <c r="AB517" s="160"/>
      <c r="AC517" s="160"/>
      <c r="AD517" s="160"/>
      <c r="AE517" s="160"/>
      <c r="AF517" s="160"/>
      <c r="AG517" s="160"/>
      <c r="AH517" s="160"/>
      <c r="AI517" s="160"/>
      <c r="AJ517" s="160"/>
      <c r="AK517" s="160"/>
      <c r="AL517" s="160"/>
      <c r="AM517" s="160"/>
      <c r="AN517" s="160"/>
      <c r="AO517" s="90"/>
      <c r="AP517" s="90"/>
      <c r="AQ517" s="90"/>
    </row>
    <row r="518" spans="3:43" ht="44.25" customHeight="1">
      <c r="C518" s="13"/>
      <c r="D518" s="160"/>
      <c r="E518" s="160"/>
      <c r="F518" s="160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  <c r="AA518" s="160"/>
      <c r="AB518" s="160"/>
      <c r="AC518" s="160"/>
      <c r="AD518" s="160"/>
      <c r="AE518" s="160"/>
      <c r="AF518" s="160"/>
      <c r="AG518" s="160"/>
      <c r="AH518" s="160"/>
      <c r="AI518" s="160"/>
      <c r="AJ518" s="160"/>
      <c r="AK518" s="160"/>
      <c r="AL518" s="160"/>
      <c r="AM518" s="160"/>
      <c r="AN518" s="160"/>
      <c r="AO518" s="90"/>
      <c r="AP518" s="90"/>
      <c r="AQ518" s="90"/>
    </row>
    <row r="519" spans="3:43" ht="44.25" customHeight="1">
      <c r="C519" s="13"/>
      <c r="D519" s="160"/>
      <c r="E519" s="160"/>
      <c r="F519" s="160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  <c r="AA519" s="160"/>
      <c r="AB519" s="160"/>
      <c r="AC519" s="160"/>
      <c r="AD519" s="160"/>
      <c r="AE519" s="160"/>
      <c r="AF519" s="160"/>
      <c r="AG519" s="160"/>
      <c r="AH519" s="160"/>
      <c r="AI519" s="160"/>
      <c r="AJ519" s="160"/>
      <c r="AK519" s="160"/>
      <c r="AL519" s="160"/>
      <c r="AM519" s="160"/>
      <c r="AN519" s="160"/>
      <c r="AO519" s="90"/>
      <c r="AP519" s="90"/>
      <c r="AQ519" s="90"/>
    </row>
    <row r="520" spans="3:43" ht="44.25" customHeight="1">
      <c r="C520" s="13"/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  <c r="AA520" s="160"/>
      <c r="AB520" s="160"/>
      <c r="AC520" s="160"/>
      <c r="AD520" s="160"/>
      <c r="AE520" s="160"/>
      <c r="AF520" s="160"/>
      <c r="AG520" s="160"/>
      <c r="AH520" s="160"/>
      <c r="AI520" s="160"/>
      <c r="AJ520" s="160"/>
      <c r="AK520" s="160"/>
      <c r="AL520" s="160"/>
      <c r="AM520" s="160"/>
      <c r="AN520" s="160"/>
      <c r="AO520" s="90"/>
      <c r="AP520" s="90"/>
      <c r="AQ520" s="90"/>
    </row>
    <row r="521" spans="3:43" ht="44.25" customHeight="1">
      <c r="C521" s="13"/>
      <c r="D521" s="160"/>
      <c r="E521" s="160"/>
      <c r="F521" s="160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  <c r="AA521" s="160"/>
      <c r="AB521" s="160"/>
      <c r="AC521" s="160"/>
      <c r="AD521" s="160"/>
      <c r="AE521" s="160"/>
      <c r="AF521" s="160"/>
      <c r="AG521" s="160"/>
      <c r="AH521" s="160"/>
      <c r="AI521" s="160"/>
      <c r="AJ521" s="160"/>
      <c r="AK521" s="160"/>
      <c r="AL521" s="160"/>
      <c r="AM521" s="160"/>
      <c r="AN521" s="160"/>
      <c r="AO521" s="90"/>
      <c r="AP521" s="90"/>
      <c r="AQ521" s="90"/>
    </row>
    <row r="522" spans="3:43" ht="44.25" customHeight="1">
      <c r="C522" s="13"/>
      <c r="D522" s="160"/>
      <c r="E522" s="160"/>
      <c r="F522" s="160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  <c r="AA522" s="160"/>
      <c r="AB522" s="160"/>
      <c r="AC522" s="160"/>
      <c r="AD522" s="160"/>
      <c r="AE522" s="160"/>
      <c r="AF522" s="160"/>
      <c r="AG522" s="160"/>
      <c r="AH522" s="160"/>
      <c r="AI522" s="160"/>
      <c r="AJ522" s="160"/>
      <c r="AK522" s="160"/>
      <c r="AL522" s="160"/>
      <c r="AM522" s="160"/>
      <c r="AN522" s="160"/>
      <c r="AO522" s="90"/>
      <c r="AP522" s="90"/>
      <c r="AQ522" s="90"/>
    </row>
    <row r="523" spans="3:43" ht="44.25" customHeight="1">
      <c r="C523" s="13"/>
      <c r="D523" s="160"/>
      <c r="E523" s="160"/>
      <c r="F523" s="160"/>
      <c r="G523" s="160"/>
      <c r="H523" s="160"/>
      <c r="I523" s="160"/>
      <c r="J523" s="160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  <c r="AA523" s="160"/>
      <c r="AB523" s="160"/>
      <c r="AC523" s="160"/>
      <c r="AD523" s="160"/>
      <c r="AE523" s="160"/>
      <c r="AF523" s="160"/>
      <c r="AG523" s="160"/>
      <c r="AH523" s="160"/>
      <c r="AI523" s="160"/>
      <c r="AJ523" s="160"/>
      <c r="AK523" s="160"/>
      <c r="AL523" s="160"/>
      <c r="AM523" s="160"/>
      <c r="AN523" s="160"/>
      <c r="AO523" s="90"/>
      <c r="AP523" s="90"/>
      <c r="AQ523" s="90"/>
    </row>
    <row r="524" spans="3:43" ht="44.25" customHeight="1">
      <c r="C524" s="13"/>
      <c r="D524" s="160"/>
      <c r="E524" s="160"/>
      <c r="F524" s="160"/>
      <c r="G524" s="160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  <c r="AA524" s="160"/>
      <c r="AB524" s="160"/>
      <c r="AC524" s="160"/>
      <c r="AD524" s="160"/>
      <c r="AE524" s="160"/>
      <c r="AF524" s="160"/>
      <c r="AG524" s="160"/>
      <c r="AH524" s="160"/>
      <c r="AI524" s="160"/>
      <c r="AJ524" s="160"/>
      <c r="AK524" s="160"/>
      <c r="AL524" s="160"/>
      <c r="AM524" s="160"/>
      <c r="AN524" s="160"/>
      <c r="AO524" s="90"/>
      <c r="AP524" s="90"/>
      <c r="AQ524" s="90"/>
    </row>
    <row r="525" spans="3:43" ht="44.25" customHeight="1">
      <c r="C525" s="13"/>
      <c r="D525" s="160"/>
      <c r="E525" s="160"/>
      <c r="F525" s="160"/>
      <c r="G525" s="160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  <c r="AA525" s="160"/>
      <c r="AB525" s="160"/>
      <c r="AC525" s="160"/>
      <c r="AD525" s="160"/>
      <c r="AE525" s="160"/>
      <c r="AF525" s="160"/>
      <c r="AG525" s="160"/>
      <c r="AH525" s="160"/>
      <c r="AI525" s="160"/>
      <c r="AJ525" s="160"/>
      <c r="AK525" s="160"/>
      <c r="AL525" s="160"/>
      <c r="AM525" s="160"/>
      <c r="AN525" s="160"/>
      <c r="AO525" s="90"/>
      <c r="AP525" s="90"/>
      <c r="AQ525" s="90"/>
    </row>
    <row r="526" spans="3:43" ht="44.25" customHeight="1">
      <c r="C526" s="13"/>
      <c r="D526" s="160"/>
      <c r="E526" s="160"/>
      <c r="F526" s="160"/>
      <c r="G526" s="160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  <c r="AA526" s="160"/>
      <c r="AB526" s="160"/>
      <c r="AC526" s="160"/>
      <c r="AD526" s="160"/>
      <c r="AE526" s="160"/>
      <c r="AF526" s="160"/>
      <c r="AG526" s="160"/>
      <c r="AH526" s="160"/>
      <c r="AI526" s="160"/>
      <c r="AJ526" s="160"/>
      <c r="AK526" s="160"/>
      <c r="AL526" s="160"/>
      <c r="AM526" s="160"/>
      <c r="AN526" s="160"/>
      <c r="AO526" s="90"/>
      <c r="AP526" s="90"/>
      <c r="AQ526" s="90"/>
    </row>
    <row r="527" spans="3:43" ht="44.25" customHeight="1">
      <c r="C527" s="13"/>
      <c r="D527" s="160"/>
      <c r="E527" s="160"/>
      <c r="F527" s="160"/>
      <c r="G527" s="160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  <c r="AA527" s="160"/>
      <c r="AB527" s="160"/>
      <c r="AC527" s="160"/>
      <c r="AD527" s="160"/>
      <c r="AE527" s="160"/>
      <c r="AF527" s="160"/>
      <c r="AG527" s="160"/>
      <c r="AH527" s="160"/>
      <c r="AI527" s="160"/>
      <c r="AJ527" s="160"/>
      <c r="AK527" s="160"/>
      <c r="AL527" s="160"/>
      <c r="AM527" s="160"/>
      <c r="AN527" s="160"/>
      <c r="AO527" s="90"/>
      <c r="AP527" s="90"/>
      <c r="AQ527" s="90"/>
    </row>
    <row r="528" spans="3:43" ht="44.25" customHeight="1">
      <c r="C528" s="13"/>
      <c r="D528" s="160"/>
      <c r="E528" s="160"/>
      <c r="F528" s="160"/>
      <c r="G528" s="160"/>
      <c r="H528" s="160"/>
      <c r="I528" s="160"/>
      <c r="J528" s="160"/>
      <c r="K528" s="160"/>
      <c r="L528" s="160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  <c r="AA528" s="160"/>
      <c r="AB528" s="160"/>
      <c r="AC528" s="160"/>
      <c r="AD528" s="160"/>
      <c r="AE528" s="160"/>
      <c r="AF528" s="160"/>
      <c r="AG528" s="160"/>
      <c r="AH528" s="160"/>
      <c r="AI528" s="160"/>
      <c r="AJ528" s="160"/>
      <c r="AK528" s="160"/>
      <c r="AL528" s="160"/>
      <c r="AM528" s="160"/>
      <c r="AN528" s="160"/>
      <c r="AO528" s="90"/>
      <c r="AP528" s="90"/>
      <c r="AQ528" s="90"/>
    </row>
    <row r="529" spans="3:43" ht="44.25" customHeight="1">
      <c r="C529" s="13"/>
      <c r="D529" s="160"/>
      <c r="E529" s="160"/>
      <c r="F529" s="160"/>
      <c r="G529" s="160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  <c r="AA529" s="160"/>
      <c r="AB529" s="160"/>
      <c r="AC529" s="160"/>
      <c r="AD529" s="160"/>
      <c r="AE529" s="160"/>
      <c r="AF529" s="160"/>
      <c r="AG529" s="160"/>
      <c r="AH529" s="160"/>
      <c r="AI529" s="160"/>
      <c r="AJ529" s="160"/>
      <c r="AK529" s="160"/>
      <c r="AL529" s="160"/>
      <c r="AM529" s="160"/>
      <c r="AN529" s="160"/>
      <c r="AO529" s="90"/>
      <c r="AP529" s="90"/>
      <c r="AQ529" s="90"/>
    </row>
    <row r="530" spans="3:43" ht="44.25" customHeight="1">
      <c r="C530" s="13"/>
      <c r="D530" s="160"/>
      <c r="E530" s="160"/>
      <c r="F530" s="160"/>
      <c r="G530" s="160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  <c r="AA530" s="160"/>
      <c r="AB530" s="160"/>
      <c r="AC530" s="160"/>
      <c r="AD530" s="160"/>
      <c r="AE530" s="160"/>
      <c r="AF530" s="160"/>
      <c r="AG530" s="160"/>
      <c r="AH530" s="160"/>
      <c r="AI530" s="160"/>
      <c r="AJ530" s="160"/>
      <c r="AK530" s="160"/>
      <c r="AL530" s="160"/>
      <c r="AM530" s="160"/>
      <c r="AN530" s="160"/>
      <c r="AO530" s="90"/>
      <c r="AP530" s="90"/>
      <c r="AQ530" s="90"/>
    </row>
    <row r="531" spans="3:43" ht="44.25" customHeight="1">
      <c r="C531" s="13"/>
      <c r="D531" s="160"/>
      <c r="E531" s="160"/>
      <c r="F531" s="160"/>
      <c r="G531" s="160"/>
      <c r="H531" s="160"/>
      <c r="I531" s="160"/>
      <c r="J531" s="160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  <c r="AA531" s="160"/>
      <c r="AB531" s="160"/>
      <c r="AC531" s="160"/>
      <c r="AD531" s="160"/>
      <c r="AE531" s="160"/>
      <c r="AF531" s="160"/>
      <c r="AG531" s="160"/>
      <c r="AH531" s="160"/>
      <c r="AI531" s="160"/>
      <c r="AJ531" s="160"/>
      <c r="AK531" s="160"/>
      <c r="AL531" s="160"/>
      <c r="AM531" s="160"/>
      <c r="AN531" s="160"/>
      <c r="AO531" s="90"/>
      <c r="AP531" s="90"/>
      <c r="AQ531" s="90"/>
    </row>
    <row r="532" spans="3:43" ht="44.25" customHeight="1">
      <c r="C532" s="13"/>
      <c r="D532" s="160"/>
      <c r="E532" s="160"/>
      <c r="F532" s="160"/>
      <c r="G532" s="160"/>
      <c r="H532" s="160"/>
      <c r="I532" s="160"/>
      <c r="J532" s="160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  <c r="AA532" s="160"/>
      <c r="AB532" s="160"/>
      <c r="AC532" s="160"/>
      <c r="AD532" s="160"/>
      <c r="AE532" s="160"/>
      <c r="AF532" s="160"/>
      <c r="AG532" s="160"/>
      <c r="AH532" s="160"/>
      <c r="AI532" s="160"/>
      <c r="AJ532" s="160"/>
      <c r="AK532" s="160"/>
      <c r="AL532" s="160"/>
      <c r="AM532" s="160"/>
      <c r="AN532" s="160"/>
      <c r="AO532" s="90"/>
      <c r="AP532" s="90"/>
      <c r="AQ532" s="90"/>
    </row>
    <row r="533" spans="3:43" ht="44.25" customHeight="1">
      <c r="C533" s="13"/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  <c r="AA533" s="160"/>
      <c r="AB533" s="160"/>
      <c r="AC533" s="160"/>
      <c r="AD533" s="160"/>
      <c r="AE533" s="160"/>
      <c r="AF533" s="160"/>
      <c r="AG533" s="160"/>
      <c r="AH533" s="160"/>
      <c r="AI533" s="160"/>
      <c r="AJ533" s="160"/>
      <c r="AK533" s="160"/>
      <c r="AL533" s="160"/>
      <c r="AM533" s="160"/>
      <c r="AN533" s="160"/>
      <c r="AO533" s="90"/>
      <c r="AP533" s="90"/>
      <c r="AQ533" s="90"/>
    </row>
    <row r="534" spans="3:43" ht="44.25" customHeight="1">
      <c r="C534" s="13"/>
      <c r="D534" s="160"/>
      <c r="E534" s="160"/>
      <c r="F534" s="160"/>
      <c r="G534" s="160"/>
      <c r="H534" s="160"/>
      <c r="I534" s="160"/>
      <c r="J534" s="160"/>
      <c r="K534" s="160"/>
      <c r="L534" s="160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  <c r="AA534" s="160"/>
      <c r="AB534" s="160"/>
      <c r="AC534" s="160"/>
      <c r="AD534" s="160"/>
      <c r="AE534" s="160"/>
      <c r="AF534" s="160"/>
      <c r="AG534" s="160"/>
      <c r="AH534" s="160"/>
      <c r="AI534" s="160"/>
      <c r="AJ534" s="160"/>
      <c r="AK534" s="160"/>
      <c r="AL534" s="160"/>
      <c r="AM534" s="160"/>
      <c r="AN534" s="160"/>
      <c r="AO534" s="90"/>
      <c r="AP534" s="90"/>
      <c r="AQ534" s="90"/>
    </row>
    <row r="535" spans="3:43" ht="44.25" customHeight="1">
      <c r="C535" s="13"/>
      <c r="D535" s="160"/>
      <c r="E535" s="160"/>
      <c r="F535" s="160"/>
      <c r="G535" s="160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  <c r="AA535" s="160"/>
      <c r="AB535" s="160"/>
      <c r="AC535" s="160"/>
      <c r="AD535" s="160"/>
      <c r="AE535" s="160"/>
      <c r="AF535" s="160"/>
      <c r="AG535" s="160"/>
      <c r="AH535" s="160"/>
      <c r="AI535" s="160"/>
      <c r="AJ535" s="160"/>
      <c r="AK535" s="160"/>
      <c r="AL535" s="160"/>
      <c r="AM535" s="160"/>
      <c r="AN535" s="160"/>
      <c r="AO535" s="90"/>
      <c r="AP535" s="90"/>
      <c r="AQ535" s="90"/>
    </row>
    <row r="536" spans="3:43" ht="44.25" customHeight="1">
      <c r="C536" s="13"/>
      <c r="D536" s="160"/>
      <c r="E536" s="160"/>
      <c r="F536" s="160"/>
      <c r="G536" s="160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  <c r="AA536" s="160"/>
      <c r="AB536" s="160"/>
      <c r="AC536" s="160"/>
      <c r="AD536" s="160"/>
      <c r="AE536" s="160"/>
      <c r="AF536" s="160"/>
      <c r="AG536" s="160"/>
      <c r="AH536" s="160"/>
      <c r="AI536" s="160"/>
      <c r="AJ536" s="160"/>
      <c r="AK536" s="160"/>
      <c r="AL536" s="160"/>
      <c r="AM536" s="160"/>
      <c r="AN536" s="160"/>
      <c r="AO536" s="90"/>
      <c r="AP536" s="90"/>
      <c r="AQ536" s="90"/>
    </row>
    <row r="537" spans="3:43" ht="44.25" customHeight="1">
      <c r="C537" s="13"/>
      <c r="D537" s="160"/>
      <c r="E537" s="160"/>
      <c r="F537" s="160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  <c r="AA537" s="160"/>
      <c r="AB537" s="160"/>
      <c r="AC537" s="160"/>
      <c r="AD537" s="160"/>
      <c r="AE537" s="160"/>
      <c r="AF537" s="160"/>
      <c r="AG537" s="160"/>
      <c r="AH537" s="160"/>
      <c r="AI537" s="160"/>
      <c r="AJ537" s="160"/>
      <c r="AK537" s="160"/>
      <c r="AL537" s="160"/>
      <c r="AM537" s="160"/>
      <c r="AN537" s="160"/>
      <c r="AO537" s="90"/>
      <c r="AP537" s="90"/>
      <c r="AQ537" s="90"/>
    </row>
    <row r="538" spans="3:43" ht="44.25" customHeight="1">
      <c r="C538" s="13"/>
      <c r="D538" s="160"/>
      <c r="E538" s="160"/>
      <c r="F538" s="160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  <c r="AA538" s="160"/>
      <c r="AB538" s="160"/>
      <c r="AC538" s="160"/>
      <c r="AD538" s="160"/>
      <c r="AE538" s="160"/>
      <c r="AF538" s="160"/>
      <c r="AG538" s="160"/>
      <c r="AH538" s="160"/>
      <c r="AI538" s="160"/>
      <c r="AJ538" s="160"/>
      <c r="AK538" s="160"/>
      <c r="AL538" s="160"/>
      <c r="AM538" s="160"/>
      <c r="AN538" s="160"/>
      <c r="AO538" s="90"/>
      <c r="AP538" s="90"/>
      <c r="AQ538" s="90"/>
    </row>
    <row r="539" spans="3:43" ht="44.25" customHeight="1">
      <c r="C539" s="13"/>
      <c r="D539" s="160"/>
      <c r="E539" s="160"/>
      <c r="F539" s="160"/>
      <c r="G539" s="160"/>
      <c r="H539" s="160"/>
      <c r="I539" s="160"/>
      <c r="J539" s="160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  <c r="AA539" s="160"/>
      <c r="AB539" s="160"/>
      <c r="AC539" s="160"/>
      <c r="AD539" s="160"/>
      <c r="AE539" s="160"/>
      <c r="AF539" s="160"/>
      <c r="AG539" s="160"/>
      <c r="AH539" s="160"/>
      <c r="AI539" s="160"/>
      <c r="AJ539" s="160"/>
      <c r="AK539" s="160"/>
      <c r="AL539" s="160"/>
      <c r="AM539" s="160"/>
      <c r="AN539" s="160"/>
      <c r="AO539" s="90"/>
      <c r="AP539" s="90"/>
      <c r="AQ539" s="90"/>
    </row>
    <row r="540" spans="3:43" ht="44.25" customHeight="1">
      <c r="C540" s="13"/>
      <c r="D540" s="160"/>
      <c r="E540" s="160"/>
      <c r="F540" s="160"/>
      <c r="G540" s="160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  <c r="AA540" s="160"/>
      <c r="AB540" s="160"/>
      <c r="AC540" s="160"/>
      <c r="AD540" s="160"/>
      <c r="AE540" s="160"/>
      <c r="AF540" s="160"/>
      <c r="AG540" s="160"/>
      <c r="AH540" s="160"/>
      <c r="AI540" s="160"/>
      <c r="AJ540" s="160"/>
      <c r="AK540" s="160"/>
      <c r="AL540" s="160"/>
      <c r="AM540" s="160"/>
      <c r="AN540" s="160"/>
      <c r="AO540" s="90"/>
      <c r="AP540" s="90"/>
      <c r="AQ540" s="90"/>
    </row>
    <row r="541" spans="3:43" ht="44.25" customHeight="1">
      <c r="C541" s="13"/>
      <c r="D541" s="160"/>
      <c r="E541" s="160"/>
      <c r="F541" s="160"/>
      <c r="G541" s="160"/>
      <c r="H541" s="160"/>
      <c r="I541" s="160"/>
      <c r="J541" s="160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  <c r="AA541" s="160"/>
      <c r="AB541" s="160"/>
      <c r="AC541" s="160"/>
      <c r="AD541" s="160"/>
      <c r="AE541" s="160"/>
      <c r="AF541" s="160"/>
      <c r="AG541" s="160"/>
      <c r="AH541" s="160"/>
      <c r="AI541" s="160"/>
      <c r="AJ541" s="160"/>
      <c r="AK541" s="160"/>
      <c r="AL541" s="160"/>
      <c r="AM541" s="160"/>
      <c r="AN541" s="160"/>
      <c r="AO541" s="90"/>
      <c r="AP541" s="90"/>
      <c r="AQ541" s="90"/>
    </row>
    <row r="542" spans="3:43" ht="44.25" customHeight="1">
      <c r="C542" s="13"/>
      <c r="D542" s="160"/>
      <c r="E542" s="160"/>
      <c r="F542" s="160"/>
      <c r="G542" s="160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  <c r="AA542" s="160"/>
      <c r="AB542" s="160"/>
      <c r="AC542" s="160"/>
      <c r="AD542" s="160"/>
      <c r="AE542" s="160"/>
      <c r="AF542" s="160"/>
      <c r="AG542" s="160"/>
      <c r="AH542" s="160"/>
      <c r="AI542" s="160"/>
      <c r="AJ542" s="160"/>
      <c r="AK542" s="160"/>
      <c r="AL542" s="160"/>
      <c r="AM542" s="160"/>
      <c r="AN542" s="160"/>
      <c r="AO542" s="90"/>
      <c r="AP542" s="90"/>
      <c r="AQ542" s="90"/>
    </row>
    <row r="543" spans="3:43" ht="44.25" customHeight="1">
      <c r="C543" s="13"/>
      <c r="D543" s="160"/>
      <c r="E543" s="160"/>
      <c r="F543" s="160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  <c r="AA543" s="160"/>
      <c r="AB543" s="160"/>
      <c r="AC543" s="160"/>
      <c r="AD543" s="160"/>
      <c r="AE543" s="160"/>
      <c r="AF543" s="160"/>
      <c r="AG543" s="160"/>
      <c r="AH543" s="160"/>
      <c r="AI543" s="160"/>
      <c r="AJ543" s="160"/>
      <c r="AK543" s="160"/>
      <c r="AL543" s="160"/>
      <c r="AM543" s="160"/>
      <c r="AN543" s="160"/>
      <c r="AO543" s="90"/>
      <c r="AP543" s="90"/>
      <c r="AQ543" s="90"/>
    </row>
    <row r="544" spans="3:43" ht="44.25" customHeight="1">
      <c r="C544" s="13"/>
      <c r="D544" s="160"/>
      <c r="E544" s="160"/>
      <c r="F544" s="160"/>
      <c r="G544" s="160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  <c r="AA544" s="160"/>
      <c r="AB544" s="160"/>
      <c r="AC544" s="160"/>
      <c r="AD544" s="160"/>
      <c r="AE544" s="160"/>
      <c r="AF544" s="160"/>
      <c r="AG544" s="160"/>
      <c r="AH544" s="160"/>
      <c r="AI544" s="160"/>
      <c r="AJ544" s="160"/>
      <c r="AK544" s="160"/>
      <c r="AL544" s="160"/>
      <c r="AM544" s="160"/>
      <c r="AN544" s="160"/>
      <c r="AO544" s="90"/>
      <c r="AP544" s="90"/>
      <c r="AQ544" s="90"/>
    </row>
    <row r="545" spans="3:43" ht="44.25" customHeight="1">
      <c r="C545" s="13"/>
      <c r="D545" s="160"/>
      <c r="E545" s="160"/>
      <c r="F545" s="160"/>
      <c r="G545" s="160"/>
      <c r="H545" s="160"/>
      <c r="I545" s="160"/>
      <c r="J545" s="160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  <c r="AA545" s="160"/>
      <c r="AB545" s="160"/>
      <c r="AC545" s="160"/>
      <c r="AD545" s="160"/>
      <c r="AE545" s="160"/>
      <c r="AF545" s="160"/>
      <c r="AG545" s="160"/>
      <c r="AH545" s="160"/>
      <c r="AI545" s="160"/>
      <c r="AJ545" s="160"/>
      <c r="AK545" s="160"/>
      <c r="AL545" s="160"/>
      <c r="AM545" s="160"/>
      <c r="AN545" s="160"/>
      <c r="AO545" s="90"/>
      <c r="AP545" s="90"/>
      <c r="AQ545" s="90"/>
    </row>
    <row r="546" spans="3:43" ht="44.25" customHeight="1">
      <c r="C546" s="13"/>
      <c r="D546" s="160"/>
      <c r="E546" s="160"/>
      <c r="F546" s="160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  <c r="AA546" s="160"/>
      <c r="AB546" s="160"/>
      <c r="AC546" s="160"/>
      <c r="AD546" s="160"/>
      <c r="AE546" s="160"/>
      <c r="AF546" s="160"/>
      <c r="AG546" s="160"/>
      <c r="AH546" s="160"/>
      <c r="AI546" s="160"/>
      <c r="AJ546" s="160"/>
      <c r="AK546" s="160"/>
      <c r="AL546" s="160"/>
      <c r="AM546" s="160"/>
      <c r="AN546" s="160"/>
      <c r="AO546" s="90"/>
      <c r="AP546" s="90"/>
      <c r="AQ546" s="90"/>
    </row>
    <row r="547" spans="3:43" ht="44.25" customHeight="1">
      <c r="C547" s="13"/>
      <c r="D547" s="160"/>
      <c r="E547" s="160"/>
      <c r="F547" s="160"/>
      <c r="G547" s="160"/>
      <c r="H547" s="160"/>
      <c r="I547" s="160"/>
      <c r="J547" s="160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  <c r="AA547" s="160"/>
      <c r="AB547" s="160"/>
      <c r="AC547" s="160"/>
      <c r="AD547" s="160"/>
      <c r="AE547" s="160"/>
      <c r="AF547" s="160"/>
      <c r="AG547" s="160"/>
      <c r="AH547" s="160"/>
      <c r="AI547" s="160"/>
      <c r="AJ547" s="160"/>
      <c r="AK547" s="160"/>
      <c r="AL547" s="160"/>
      <c r="AM547" s="160"/>
      <c r="AN547" s="160"/>
      <c r="AO547" s="90"/>
      <c r="AP547" s="90"/>
      <c r="AQ547" s="90"/>
    </row>
    <row r="548" spans="3:43" ht="44.25" customHeight="1">
      <c r="C548" s="13"/>
      <c r="D548" s="160"/>
      <c r="E548" s="160"/>
      <c r="F548" s="160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  <c r="AA548" s="160"/>
      <c r="AB548" s="160"/>
      <c r="AC548" s="160"/>
      <c r="AD548" s="160"/>
      <c r="AE548" s="160"/>
      <c r="AF548" s="160"/>
      <c r="AG548" s="160"/>
      <c r="AH548" s="160"/>
      <c r="AI548" s="160"/>
      <c r="AJ548" s="160"/>
      <c r="AK548" s="160"/>
      <c r="AL548" s="160"/>
      <c r="AM548" s="160"/>
      <c r="AN548" s="160"/>
      <c r="AO548" s="90"/>
      <c r="AP548" s="90"/>
      <c r="AQ548" s="90"/>
    </row>
    <row r="549" spans="3:43" ht="44.25" customHeight="1">
      <c r="C549" s="13"/>
      <c r="D549" s="160"/>
      <c r="E549" s="160"/>
      <c r="F549" s="160"/>
      <c r="G549" s="160"/>
      <c r="H549" s="160"/>
      <c r="I549" s="160"/>
      <c r="J549" s="160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  <c r="AA549" s="160"/>
      <c r="AB549" s="160"/>
      <c r="AC549" s="160"/>
      <c r="AD549" s="160"/>
      <c r="AE549" s="160"/>
      <c r="AF549" s="160"/>
      <c r="AG549" s="160"/>
      <c r="AH549" s="160"/>
      <c r="AI549" s="160"/>
      <c r="AJ549" s="160"/>
      <c r="AK549" s="160"/>
      <c r="AL549" s="160"/>
      <c r="AM549" s="160"/>
      <c r="AN549" s="160"/>
      <c r="AO549" s="90"/>
      <c r="AP549" s="90"/>
      <c r="AQ549" s="90"/>
    </row>
    <row r="550" spans="3:43" ht="44.25" customHeight="1">
      <c r="C550" s="13"/>
      <c r="D550" s="160"/>
      <c r="E550" s="160"/>
      <c r="F550" s="160"/>
      <c r="G550" s="160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  <c r="AA550" s="160"/>
      <c r="AB550" s="160"/>
      <c r="AC550" s="160"/>
      <c r="AD550" s="160"/>
      <c r="AE550" s="160"/>
      <c r="AF550" s="160"/>
      <c r="AG550" s="160"/>
      <c r="AH550" s="160"/>
      <c r="AI550" s="160"/>
      <c r="AJ550" s="160"/>
      <c r="AK550" s="160"/>
      <c r="AL550" s="160"/>
      <c r="AM550" s="160"/>
      <c r="AN550" s="160"/>
      <c r="AO550" s="90"/>
      <c r="AP550" s="90"/>
      <c r="AQ550" s="90"/>
    </row>
    <row r="551" spans="3:43" ht="44.25" customHeight="1">
      <c r="C551" s="13"/>
      <c r="D551" s="160"/>
      <c r="E551" s="160"/>
      <c r="F551" s="160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  <c r="AA551" s="160"/>
      <c r="AB551" s="160"/>
      <c r="AC551" s="160"/>
      <c r="AD551" s="160"/>
      <c r="AE551" s="160"/>
      <c r="AF551" s="160"/>
      <c r="AG551" s="160"/>
      <c r="AH551" s="160"/>
      <c r="AI551" s="160"/>
      <c r="AJ551" s="160"/>
      <c r="AK551" s="160"/>
      <c r="AL551" s="160"/>
      <c r="AM551" s="160"/>
      <c r="AN551" s="160"/>
      <c r="AO551" s="90"/>
      <c r="AP551" s="90"/>
      <c r="AQ551" s="90"/>
    </row>
    <row r="552" spans="3:43" ht="44.25" customHeight="1">
      <c r="C552" s="13"/>
      <c r="D552" s="160"/>
      <c r="E552" s="160"/>
      <c r="F552" s="160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  <c r="AA552" s="160"/>
      <c r="AB552" s="160"/>
      <c r="AC552" s="160"/>
      <c r="AD552" s="160"/>
      <c r="AE552" s="160"/>
      <c r="AF552" s="160"/>
      <c r="AG552" s="160"/>
      <c r="AH552" s="160"/>
      <c r="AI552" s="160"/>
      <c r="AJ552" s="160"/>
      <c r="AK552" s="160"/>
      <c r="AL552" s="160"/>
      <c r="AM552" s="160"/>
      <c r="AN552" s="160"/>
      <c r="AO552" s="90"/>
      <c r="AP552" s="90"/>
      <c r="AQ552" s="90"/>
    </row>
    <row r="553" spans="3:43" ht="44.25" customHeight="1">
      <c r="C553" s="13"/>
      <c r="D553" s="160"/>
      <c r="E553" s="160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  <c r="AA553" s="160"/>
      <c r="AB553" s="160"/>
      <c r="AC553" s="160"/>
      <c r="AD553" s="160"/>
      <c r="AE553" s="160"/>
      <c r="AF553" s="160"/>
      <c r="AG553" s="160"/>
      <c r="AH553" s="160"/>
      <c r="AI553" s="160"/>
      <c r="AJ553" s="160"/>
      <c r="AK553" s="160"/>
      <c r="AL553" s="160"/>
      <c r="AM553" s="160"/>
      <c r="AN553" s="160"/>
      <c r="AO553" s="90"/>
      <c r="AP553" s="90"/>
      <c r="AQ553" s="90"/>
    </row>
    <row r="554" spans="3:43" ht="44.25" customHeight="1">
      <c r="C554" s="13"/>
      <c r="D554" s="160"/>
      <c r="E554" s="160"/>
      <c r="F554" s="160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  <c r="AA554" s="160"/>
      <c r="AB554" s="160"/>
      <c r="AC554" s="160"/>
      <c r="AD554" s="160"/>
      <c r="AE554" s="160"/>
      <c r="AF554" s="160"/>
      <c r="AG554" s="160"/>
      <c r="AH554" s="160"/>
      <c r="AI554" s="160"/>
      <c r="AJ554" s="160"/>
      <c r="AK554" s="160"/>
      <c r="AL554" s="160"/>
      <c r="AM554" s="160"/>
      <c r="AN554" s="160"/>
      <c r="AO554" s="90"/>
      <c r="AP554" s="90"/>
      <c r="AQ554" s="90"/>
    </row>
    <row r="555" spans="3:43" ht="44.25" customHeight="1">
      <c r="C555" s="13"/>
      <c r="D555" s="160"/>
      <c r="E555" s="160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  <c r="AA555" s="160"/>
      <c r="AB555" s="160"/>
      <c r="AC555" s="160"/>
      <c r="AD555" s="160"/>
      <c r="AE555" s="160"/>
      <c r="AF555" s="160"/>
      <c r="AG555" s="160"/>
      <c r="AH555" s="160"/>
      <c r="AI555" s="160"/>
      <c r="AJ555" s="160"/>
      <c r="AK555" s="160"/>
      <c r="AL555" s="160"/>
      <c r="AM555" s="160"/>
      <c r="AN555" s="160"/>
      <c r="AO555" s="90"/>
      <c r="AP555" s="90"/>
      <c r="AQ555" s="90"/>
    </row>
    <row r="556" spans="3:43" ht="44.25" customHeight="1">
      <c r="C556" s="13"/>
      <c r="D556" s="16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  <c r="AA556" s="160"/>
      <c r="AB556" s="160"/>
      <c r="AC556" s="160"/>
      <c r="AD556" s="160"/>
      <c r="AE556" s="160"/>
      <c r="AF556" s="160"/>
      <c r="AG556" s="160"/>
      <c r="AH556" s="160"/>
      <c r="AI556" s="160"/>
      <c r="AJ556" s="160"/>
      <c r="AK556" s="160"/>
      <c r="AL556" s="160"/>
      <c r="AM556" s="160"/>
      <c r="AN556" s="160"/>
      <c r="AO556" s="90"/>
      <c r="AP556" s="90"/>
      <c r="AQ556" s="90"/>
    </row>
    <row r="557" spans="3:43" ht="44.25" customHeight="1">
      <c r="C557" s="13"/>
      <c r="D557" s="160"/>
      <c r="E557" s="160"/>
      <c r="F557" s="160"/>
      <c r="G557" s="160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  <c r="AA557" s="160"/>
      <c r="AB557" s="160"/>
      <c r="AC557" s="160"/>
      <c r="AD557" s="160"/>
      <c r="AE557" s="160"/>
      <c r="AF557" s="160"/>
      <c r="AG557" s="160"/>
      <c r="AH557" s="160"/>
      <c r="AI557" s="160"/>
      <c r="AJ557" s="160"/>
      <c r="AK557" s="160"/>
      <c r="AL557" s="160"/>
      <c r="AM557" s="160"/>
      <c r="AN557" s="160"/>
      <c r="AO557" s="90"/>
      <c r="AP557" s="90"/>
      <c r="AQ557" s="90"/>
    </row>
    <row r="558" spans="3:43" ht="44.25" customHeight="1">
      <c r="C558" s="13"/>
      <c r="D558" s="160"/>
      <c r="E558" s="160"/>
      <c r="F558" s="160"/>
      <c r="G558" s="160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  <c r="AA558" s="160"/>
      <c r="AB558" s="160"/>
      <c r="AC558" s="160"/>
      <c r="AD558" s="160"/>
      <c r="AE558" s="160"/>
      <c r="AF558" s="160"/>
      <c r="AG558" s="160"/>
      <c r="AH558" s="160"/>
      <c r="AI558" s="160"/>
      <c r="AJ558" s="160"/>
      <c r="AK558" s="160"/>
      <c r="AL558" s="160"/>
      <c r="AM558" s="160"/>
      <c r="AN558" s="160"/>
      <c r="AO558" s="90"/>
      <c r="AP558" s="90"/>
      <c r="AQ558" s="90"/>
    </row>
    <row r="559" spans="3:43" ht="44.25" customHeight="1">
      <c r="C559" s="13"/>
      <c r="D559" s="160"/>
      <c r="E559" s="160"/>
      <c r="F559" s="160"/>
      <c r="G559" s="160"/>
      <c r="H559" s="160"/>
      <c r="I559" s="160"/>
      <c r="J559" s="160"/>
      <c r="K559" s="160"/>
      <c r="L559" s="160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  <c r="AA559" s="160"/>
      <c r="AB559" s="160"/>
      <c r="AC559" s="160"/>
      <c r="AD559" s="160"/>
      <c r="AE559" s="160"/>
      <c r="AF559" s="160"/>
      <c r="AG559" s="160"/>
      <c r="AH559" s="160"/>
      <c r="AI559" s="160"/>
      <c r="AJ559" s="160"/>
      <c r="AK559" s="160"/>
      <c r="AL559" s="160"/>
      <c r="AM559" s="160"/>
      <c r="AN559" s="160"/>
      <c r="AO559" s="90"/>
      <c r="AP559" s="90"/>
      <c r="AQ559" s="90"/>
    </row>
    <row r="560" spans="3:43" ht="44.25" customHeight="1">
      <c r="C560" s="13"/>
      <c r="D560" s="160"/>
      <c r="E560" s="160"/>
      <c r="F560" s="160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  <c r="AA560" s="160"/>
      <c r="AB560" s="160"/>
      <c r="AC560" s="160"/>
      <c r="AD560" s="160"/>
      <c r="AE560" s="160"/>
      <c r="AF560" s="160"/>
      <c r="AG560" s="160"/>
      <c r="AH560" s="160"/>
      <c r="AI560" s="160"/>
      <c r="AJ560" s="160"/>
      <c r="AK560" s="160"/>
      <c r="AL560" s="160"/>
      <c r="AM560" s="160"/>
      <c r="AN560" s="160"/>
      <c r="AO560" s="90"/>
      <c r="AP560" s="90"/>
      <c r="AQ560" s="90"/>
    </row>
    <row r="561" spans="3:43" ht="44.25" customHeight="1">
      <c r="C561" s="13"/>
      <c r="D561" s="160"/>
      <c r="E561" s="160"/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  <c r="AA561" s="160"/>
      <c r="AB561" s="160"/>
      <c r="AC561" s="160"/>
      <c r="AD561" s="160"/>
      <c r="AE561" s="160"/>
      <c r="AF561" s="160"/>
      <c r="AG561" s="160"/>
      <c r="AH561" s="160"/>
      <c r="AI561" s="160"/>
      <c r="AJ561" s="160"/>
      <c r="AK561" s="160"/>
      <c r="AL561" s="160"/>
      <c r="AM561" s="160"/>
      <c r="AN561" s="160"/>
      <c r="AO561" s="90"/>
      <c r="AP561" s="90"/>
      <c r="AQ561" s="90"/>
    </row>
    <row r="562" spans="3:43" ht="44.25" customHeight="1">
      <c r="C562" s="13"/>
      <c r="D562" s="160"/>
      <c r="E562" s="160"/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  <c r="AA562" s="160"/>
      <c r="AB562" s="160"/>
      <c r="AC562" s="160"/>
      <c r="AD562" s="160"/>
      <c r="AE562" s="160"/>
      <c r="AF562" s="160"/>
      <c r="AG562" s="160"/>
      <c r="AH562" s="160"/>
      <c r="AI562" s="160"/>
      <c r="AJ562" s="160"/>
      <c r="AK562" s="160"/>
      <c r="AL562" s="160"/>
      <c r="AM562" s="160"/>
      <c r="AN562" s="160"/>
      <c r="AO562" s="90"/>
      <c r="AP562" s="90"/>
      <c r="AQ562" s="90"/>
    </row>
    <row r="563" spans="3:43" ht="44.25" customHeight="1">
      <c r="C563" s="13"/>
      <c r="D563" s="160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  <c r="AA563" s="160"/>
      <c r="AB563" s="160"/>
      <c r="AC563" s="160"/>
      <c r="AD563" s="160"/>
      <c r="AE563" s="160"/>
      <c r="AF563" s="160"/>
      <c r="AG563" s="160"/>
      <c r="AH563" s="160"/>
      <c r="AI563" s="160"/>
      <c r="AJ563" s="160"/>
      <c r="AK563" s="160"/>
      <c r="AL563" s="160"/>
      <c r="AM563" s="160"/>
      <c r="AN563" s="160"/>
      <c r="AO563" s="90"/>
      <c r="AP563" s="90"/>
      <c r="AQ563" s="90"/>
    </row>
    <row r="564" spans="3:43" ht="44.25" customHeight="1">
      <c r="C564" s="13"/>
      <c r="D564" s="160"/>
      <c r="E564" s="160"/>
      <c r="F564" s="160"/>
      <c r="G564" s="160"/>
      <c r="H564" s="160"/>
      <c r="I564" s="160"/>
      <c r="J564" s="160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  <c r="AA564" s="160"/>
      <c r="AB564" s="160"/>
      <c r="AC564" s="160"/>
      <c r="AD564" s="160"/>
      <c r="AE564" s="160"/>
      <c r="AF564" s="160"/>
      <c r="AG564" s="160"/>
      <c r="AH564" s="160"/>
      <c r="AI564" s="160"/>
      <c r="AJ564" s="160"/>
      <c r="AK564" s="160"/>
      <c r="AL564" s="160"/>
      <c r="AM564" s="160"/>
      <c r="AN564" s="160"/>
      <c r="AO564" s="90"/>
      <c r="AP564" s="90"/>
      <c r="AQ564" s="90"/>
    </row>
    <row r="565" spans="3:43" ht="44.25" customHeight="1">
      <c r="C565" s="13"/>
      <c r="D565" s="160"/>
      <c r="E565" s="160"/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  <c r="AA565" s="160"/>
      <c r="AB565" s="160"/>
      <c r="AC565" s="160"/>
      <c r="AD565" s="160"/>
      <c r="AE565" s="160"/>
      <c r="AF565" s="160"/>
      <c r="AG565" s="160"/>
      <c r="AH565" s="160"/>
      <c r="AI565" s="160"/>
      <c r="AJ565" s="160"/>
      <c r="AK565" s="160"/>
      <c r="AL565" s="160"/>
      <c r="AM565" s="160"/>
      <c r="AN565" s="160"/>
      <c r="AO565" s="90"/>
      <c r="AP565" s="90"/>
      <c r="AQ565" s="90"/>
    </row>
    <row r="566" spans="3:43" ht="44.25" customHeight="1">
      <c r="C566" s="13"/>
      <c r="D566" s="160"/>
      <c r="E566" s="160"/>
      <c r="F566" s="160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  <c r="AA566" s="160"/>
      <c r="AB566" s="160"/>
      <c r="AC566" s="160"/>
      <c r="AD566" s="160"/>
      <c r="AE566" s="160"/>
      <c r="AF566" s="160"/>
      <c r="AG566" s="160"/>
      <c r="AH566" s="160"/>
      <c r="AI566" s="160"/>
      <c r="AJ566" s="160"/>
      <c r="AK566" s="160"/>
      <c r="AL566" s="160"/>
      <c r="AM566" s="160"/>
      <c r="AN566" s="160"/>
      <c r="AO566" s="90"/>
      <c r="AP566" s="90"/>
      <c r="AQ566" s="90"/>
    </row>
    <row r="567" spans="3:43" ht="44.25" customHeight="1">
      <c r="C567" s="13"/>
      <c r="D567" s="160"/>
      <c r="E567" s="160"/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  <c r="AA567" s="160"/>
      <c r="AB567" s="160"/>
      <c r="AC567" s="160"/>
      <c r="AD567" s="160"/>
      <c r="AE567" s="160"/>
      <c r="AF567" s="160"/>
      <c r="AG567" s="160"/>
      <c r="AH567" s="160"/>
      <c r="AI567" s="160"/>
      <c r="AJ567" s="160"/>
      <c r="AK567" s="160"/>
      <c r="AL567" s="160"/>
      <c r="AM567" s="160"/>
      <c r="AN567" s="160"/>
      <c r="AO567" s="90"/>
      <c r="AP567" s="90"/>
      <c r="AQ567" s="90"/>
    </row>
    <row r="568" spans="3:43" ht="44.25" customHeight="1">
      <c r="C568" s="13"/>
      <c r="D568" s="160"/>
      <c r="E568" s="160"/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  <c r="AA568" s="160"/>
      <c r="AB568" s="160"/>
      <c r="AC568" s="160"/>
      <c r="AD568" s="160"/>
      <c r="AE568" s="160"/>
      <c r="AF568" s="160"/>
      <c r="AG568" s="160"/>
      <c r="AH568" s="160"/>
      <c r="AI568" s="160"/>
      <c r="AJ568" s="160"/>
      <c r="AK568" s="160"/>
      <c r="AL568" s="160"/>
      <c r="AM568" s="160"/>
      <c r="AN568" s="160"/>
      <c r="AO568" s="90"/>
      <c r="AP568" s="90"/>
      <c r="AQ568" s="90"/>
    </row>
    <row r="569" spans="3:43" ht="44.25" customHeight="1">
      <c r="C569" s="13"/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  <c r="AA569" s="160"/>
      <c r="AB569" s="160"/>
      <c r="AC569" s="160"/>
      <c r="AD569" s="160"/>
      <c r="AE569" s="160"/>
      <c r="AF569" s="160"/>
      <c r="AG569" s="160"/>
      <c r="AH569" s="160"/>
      <c r="AI569" s="160"/>
      <c r="AJ569" s="160"/>
      <c r="AK569" s="160"/>
      <c r="AL569" s="160"/>
      <c r="AM569" s="160"/>
      <c r="AN569" s="160"/>
      <c r="AO569" s="90"/>
      <c r="AP569" s="90"/>
      <c r="AQ569" s="90"/>
    </row>
    <row r="570" spans="3:43" ht="44.25" customHeight="1">
      <c r="C570" s="13"/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  <c r="AA570" s="160"/>
      <c r="AB570" s="160"/>
      <c r="AC570" s="160"/>
      <c r="AD570" s="160"/>
      <c r="AE570" s="160"/>
      <c r="AF570" s="160"/>
      <c r="AG570" s="160"/>
      <c r="AH570" s="160"/>
      <c r="AI570" s="160"/>
      <c r="AJ570" s="160"/>
      <c r="AK570" s="160"/>
      <c r="AL570" s="160"/>
      <c r="AM570" s="160"/>
      <c r="AN570" s="160"/>
      <c r="AO570" s="90"/>
      <c r="AP570" s="90"/>
      <c r="AQ570" s="90"/>
    </row>
    <row r="571" spans="3:43" ht="44.25" customHeight="1">
      <c r="C571" s="13"/>
      <c r="D571" s="160"/>
      <c r="E571" s="160"/>
      <c r="F571" s="160"/>
      <c r="G571" s="160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  <c r="AA571" s="160"/>
      <c r="AB571" s="160"/>
      <c r="AC571" s="160"/>
      <c r="AD571" s="160"/>
      <c r="AE571" s="160"/>
      <c r="AF571" s="160"/>
      <c r="AG571" s="160"/>
      <c r="AH571" s="160"/>
      <c r="AI571" s="160"/>
      <c r="AJ571" s="160"/>
      <c r="AK571" s="160"/>
      <c r="AL571" s="160"/>
      <c r="AM571" s="160"/>
      <c r="AN571" s="160"/>
      <c r="AO571" s="90"/>
      <c r="AP571" s="90"/>
      <c r="AQ571" s="90"/>
    </row>
    <row r="572" spans="3:43" ht="44.25" customHeight="1">
      <c r="C572" s="13"/>
      <c r="D572" s="160"/>
      <c r="E572" s="160"/>
      <c r="F572" s="160"/>
      <c r="G572" s="160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  <c r="AA572" s="160"/>
      <c r="AB572" s="160"/>
      <c r="AC572" s="160"/>
      <c r="AD572" s="160"/>
      <c r="AE572" s="160"/>
      <c r="AF572" s="160"/>
      <c r="AG572" s="160"/>
      <c r="AH572" s="160"/>
      <c r="AI572" s="160"/>
      <c r="AJ572" s="160"/>
      <c r="AK572" s="160"/>
      <c r="AL572" s="160"/>
      <c r="AM572" s="160"/>
      <c r="AN572" s="160"/>
      <c r="AO572" s="90"/>
      <c r="AP572" s="90"/>
      <c r="AQ572" s="90"/>
    </row>
    <row r="573" spans="3:43" ht="44.25" customHeight="1">
      <c r="C573" s="13"/>
      <c r="D573" s="160"/>
      <c r="E573" s="160"/>
      <c r="F573" s="160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  <c r="AA573" s="160"/>
      <c r="AB573" s="160"/>
      <c r="AC573" s="160"/>
      <c r="AD573" s="160"/>
      <c r="AE573" s="160"/>
      <c r="AF573" s="160"/>
      <c r="AG573" s="160"/>
      <c r="AH573" s="160"/>
      <c r="AI573" s="160"/>
      <c r="AJ573" s="160"/>
      <c r="AK573" s="160"/>
      <c r="AL573" s="160"/>
      <c r="AM573" s="160"/>
      <c r="AN573" s="160"/>
      <c r="AO573" s="90"/>
      <c r="AP573" s="90"/>
      <c r="AQ573" s="90"/>
    </row>
    <row r="574" spans="3:43" ht="44.25" customHeight="1">
      <c r="C574" s="13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  <c r="AA574" s="160"/>
      <c r="AB574" s="160"/>
      <c r="AC574" s="160"/>
      <c r="AD574" s="160"/>
      <c r="AE574" s="160"/>
      <c r="AF574" s="160"/>
      <c r="AG574" s="160"/>
      <c r="AH574" s="160"/>
      <c r="AI574" s="160"/>
      <c r="AJ574" s="160"/>
      <c r="AK574" s="160"/>
      <c r="AL574" s="160"/>
      <c r="AM574" s="160"/>
      <c r="AN574" s="160"/>
      <c r="AO574" s="90"/>
      <c r="AP574" s="90"/>
      <c r="AQ574" s="90"/>
    </row>
    <row r="575" spans="3:43" ht="44.25" customHeight="1">
      <c r="C575" s="13"/>
      <c r="D575" s="160"/>
      <c r="E575" s="160"/>
      <c r="F575" s="160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  <c r="AA575" s="160"/>
      <c r="AB575" s="160"/>
      <c r="AC575" s="160"/>
      <c r="AD575" s="160"/>
      <c r="AE575" s="160"/>
      <c r="AF575" s="160"/>
      <c r="AG575" s="160"/>
      <c r="AH575" s="160"/>
      <c r="AI575" s="160"/>
      <c r="AJ575" s="160"/>
      <c r="AK575" s="160"/>
      <c r="AL575" s="160"/>
      <c r="AM575" s="160"/>
      <c r="AN575" s="160"/>
      <c r="AO575" s="90"/>
      <c r="AP575" s="90"/>
      <c r="AQ575" s="90"/>
    </row>
    <row r="576" spans="3:43" ht="44.25" customHeight="1">
      <c r="C576" s="13"/>
      <c r="D576" s="160"/>
      <c r="E576" s="160"/>
      <c r="F576" s="160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  <c r="AA576" s="160"/>
      <c r="AB576" s="160"/>
      <c r="AC576" s="160"/>
      <c r="AD576" s="160"/>
      <c r="AE576" s="160"/>
      <c r="AF576" s="160"/>
      <c r="AG576" s="160"/>
      <c r="AH576" s="160"/>
      <c r="AI576" s="160"/>
      <c r="AJ576" s="160"/>
      <c r="AK576" s="160"/>
      <c r="AL576" s="160"/>
      <c r="AM576" s="160"/>
      <c r="AN576" s="160"/>
      <c r="AO576" s="90"/>
      <c r="AP576" s="90"/>
      <c r="AQ576" s="90"/>
    </row>
    <row r="577" spans="3:43" ht="44.25" customHeight="1">
      <c r="C577" s="13"/>
      <c r="D577" s="160"/>
      <c r="E577" s="160"/>
      <c r="F577" s="160"/>
      <c r="G577" s="160"/>
      <c r="H577" s="160"/>
      <c r="I577" s="160"/>
      <c r="J577" s="160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  <c r="AA577" s="160"/>
      <c r="AB577" s="160"/>
      <c r="AC577" s="160"/>
      <c r="AD577" s="160"/>
      <c r="AE577" s="160"/>
      <c r="AF577" s="160"/>
      <c r="AG577" s="160"/>
      <c r="AH577" s="160"/>
      <c r="AI577" s="160"/>
      <c r="AJ577" s="160"/>
      <c r="AK577" s="160"/>
      <c r="AL577" s="160"/>
      <c r="AM577" s="160"/>
      <c r="AN577" s="160"/>
      <c r="AO577" s="90"/>
      <c r="AP577" s="90"/>
      <c r="AQ577" s="90"/>
    </row>
    <row r="578" spans="3:43" ht="44.25" customHeight="1">
      <c r="C578" s="13"/>
      <c r="D578" s="160"/>
      <c r="E578" s="160"/>
      <c r="F578" s="160"/>
      <c r="G578" s="160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  <c r="AA578" s="160"/>
      <c r="AB578" s="160"/>
      <c r="AC578" s="160"/>
      <c r="AD578" s="160"/>
      <c r="AE578" s="160"/>
      <c r="AF578" s="160"/>
      <c r="AG578" s="160"/>
      <c r="AH578" s="160"/>
      <c r="AI578" s="160"/>
      <c r="AJ578" s="160"/>
      <c r="AK578" s="160"/>
      <c r="AL578" s="160"/>
      <c r="AM578" s="160"/>
      <c r="AN578" s="160"/>
      <c r="AO578" s="90"/>
      <c r="AP578" s="90"/>
      <c r="AQ578" s="90"/>
    </row>
    <row r="579" spans="3:43" ht="44.25" customHeight="1">
      <c r="C579" s="13"/>
      <c r="D579" s="160"/>
      <c r="E579" s="160"/>
      <c r="F579" s="160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  <c r="AA579" s="160"/>
      <c r="AB579" s="160"/>
      <c r="AC579" s="160"/>
      <c r="AD579" s="160"/>
      <c r="AE579" s="160"/>
      <c r="AF579" s="160"/>
      <c r="AG579" s="160"/>
      <c r="AH579" s="160"/>
      <c r="AI579" s="160"/>
      <c r="AJ579" s="160"/>
      <c r="AK579" s="160"/>
      <c r="AL579" s="160"/>
      <c r="AM579" s="160"/>
      <c r="AN579" s="160"/>
      <c r="AO579" s="90"/>
      <c r="AP579" s="90"/>
      <c r="AQ579" s="90"/>
    </row>
    <row r="580" spans="3:43" ht="44.25" customHeight="1">
      <c r="C580" s="13"/>
      <c r="D580" s="160"/>
      <c r="E580" s="160"/>
      <c r="F580" s="160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  <c r="AA580" s="160"/>
      <c r="AB580" s="160"/>
      <c r="AC580" s="160"/>
      <c r="AD580" s="160"/>
      <c r="AE580" s="160"/>
      <c r="AF580" s="160"/>
      <c r="AG580" s="160"/>
      <c r="AH580" s="160"/>
      <c r="AI580" s="160"/>
      <c r="AJ580" s="160"/>
      <c r="AK580" s="160"/>
      <c r="AL580" s="160"/>
      <c r="AM580" s="160"/>
      <c r="AN580" s="160"/>
      <c r="AO580" s="90"/>
      <c r="AP580" s="90"/>
      <c r="AQ580" s="90"/>
    </row>
    <row r="581" spans="3:43" ht="44.25" customHeight="1">
      <c r="C581" s="13"/>
      <c r="D581" s="160"/>
      <c r="E581" s="160"/>
      <c r="F581" s="160"/>
      <c r="G581" s="160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  <c r="AA581" s="160"/>
      <c r="AB581" s="160"/>
      <c r="AC581" s="160"/>
      <c r="AD581" s="160"/>
      <c r="AE581" s="160"/>
      <c r="AF581" s="160"/>
      <c r="AG581" s="160"/>
      <c r="AH581" s="160"/>
      <c r="AI581" s="160"/>
      <c r="AJ581" s="160"/>
      <c r="AK581" s="160"/>
      <c r="AL581" s="160"/>
      <c r="AM581" s="160"/>
      <c r="AN581" s="160"/>
      <c r="AO581" s="90"/>
      <c r="AP581" s="90"/>
      <c r="AQ581" s="90"/>
    </row>
    <row r="582" spans="3:43" ht="44.25" customHeight="1">
      <c r="C582" s="13"/>
      <c r="D582" s="160"/>
      <c r="E582" s="160"/>
      <c r="F582" s="160"/>
      <c r="G582" s="160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  <c r="AA582" s="160"/>
      <c r="AB582" s="160"/>
      <c r="AC582" s="160"/>
      <c r="AD582" s="160"/>
      <c r="AE582" s="160"/>
      <c r="AF582" s="160"/>
      <c r="AG582" s="160"/>
      <c r="AH582" s="160"/>
      <c r="AI582" s="160"/>
      <c r="AJ582" s="160"/>
      <c r="AK582" s="160"/>
      <c r="AL582" s="160"/>
      <c r="AM582" s="160"/>
      <c r="AN582" s="160"/>
      <c r="AO582" s="90"/>
      <c r="AP582" s="90"/>
      <c r="AQ582" s="90"/>
    </row>
    <row r="583" spans="3:43" ht="44.25" customHeight="1">
      <c r="C583" s="13"/>
      <c r="D583" s="160"/>
      <c r="E583" s="160"/>
      <c r="F583" s="160"/>
      <c r="G583" s="160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  <c r="AA583" s="160"/>
      <c r="AB583" s="160"/>
      <c r="AC583" s="160"/>
      <c r="AD583" s="160"/>
      <c r="AE583" s="160"/>
      <c r="AF583" s="160"/>
      <c r="AG583" s="160"/>
      <c r="AH583" s="160"/>
      <c r="AI583" s="160"/>
      <c r="AJ583" s="160"/>
      <c r="AK583" s="160"/>
      <c r="AL583" s="160"/>
      <c r="AM583" s="160"/>
      <c r="AN583" s="160"/>
      <c r="AO583" s="90"/>
      <c r="AP583" s="90"/>
      <c r="AQ583" s="90"/>
    </row>
    <row r="584" spans="3:43" ht="44.25" customHeight="1">
      <c r="C584" s="13"/>
      <c r="D584" s="160"/>
      <c r="E584" s="160"/>
      <c r="F584" s="160"/>
      <c r="G584" s="160"/>
      <c r="H584" s="160"/>
      <c r="I584" s="160"/>
      <c r="J584" s="160"/>
      <c r="K584" s="160"/>
      <c r="L584" s="160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  <c r="AA584" s="160"/>
      <c r="AB584" s="160"/>
      <c r="AC584" s="160"/>
      <c r="AD584" s="160"/>
      <c r="AE584" s="160"/>
      <c r="AF584" s="160"/>
      <c r="AG584" s="160"/>
      <c r="AH584" s="160"/>
      <c r="AI584" s="160"/>
      <c r="AJ584" s="160"/>
      <c r="AK584" s="160"/>
      <c r="AL584" s="160"/>
      <c r="AM584" s="160"/>
      <c r="AN584" s="160"/>
      <c r="AO584" s="90"/>
      <c r="AP584" s="90"/>
      <c r="AQ584" s="90"/>
    </row>
    <row r="585" spans="3:43" ht="44.25" customHeight="1">
      <c r="C585" s="13"/>
      <c r="D585" s="160"/>
      <c r="E585" s="160"/>
      <c r="F585" s="160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  <c r="AA585" s="160"/>
      <c r="AB585" s="160"/>
      <c r="AC585" s="160"/>
      <c r="AD585" s="160"/>
      <c r="AE585" s="160"/>
      <c r="AF585" s="160"/>
      <c r="AG585" s="160"/>
      <c r="AH585" s="160"/>
      <c r="AI585" s="160"/>
      <c r="AJ585" s="160"/>
      <c r="AK585" s="160"/>
      <c r="AL585" s="160"/>
      <c r="AM585" s="160"/>
      <c r="AN585" s="160"/>
      <c r="AO585" s="90"/>
      <c r="AP585" s="90"/>
      <c r="AQ585" s="90"/>
    </row>
    <row r="586" spans="3:43" ht="44.25" customHeight="1">
      <c r="C586" s="13"/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  <c r="AA586" s="160"/>
      <c r="AB586" s="160"/>
      <c r="AC586" s="160"/>
      <c r="AD586" s="160"/>
      <c r="AE586" s="160"/>
      <c r="AF586" s="160"/>
      <c r="AG586" s="160"/>
      <c r="AH586" s="160"/>
      <c r="AI586" s="160"/>
      <c r="AJ586" s="160"/>
      <c r="AK586" s="160"/>
      <c r="AL586" s="160"/>
      <c r="AM586" s="160"/>
      <c r="AN586" s="160"/>
      <c r="AO586" s="90"/>
      <c r="AP586" s="90"/>
      <c r="AQ586" s="90"/>
    </row>
    <row r="587" spans="3:43" ht="44.25" customHeight="1">
      <c r="C587" s="13"/>
      <c r="D587" s="160"/>
      <c r="E587" s="160"/>
      <c r="F587" s="160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  <c r="AA587" s="160"/>
      <c r="AB587" s="160"/>
      <c r="AC587" s="160"/>
      <c r="AD587" s="160"/>
      <c r="AE587" s="160"/>
      <c r="AF587" s="160"/>
      <c r="AG587" s="160"/>
      <c r="AH587" s="160"/>
      <c r="AI587" s="160"/>
      <c r="AJ587" s="160"/>
      <c r="AK587" s="160"/>
      <c r="AL587" s="160"/>
      <c r="AM587" s="160"/>
      <c r="AN587" s="160"/>
      <c r="AO587" s="90"/>
      <c r="AP587" s="90"/>
      <c r="AQ587" s="90"/>
    </row>
    <row r="588" spans="3:43" ht="44.25" customHeight="1">
      <c r="C588" s="13"/>
      <c r="D588" s="160"/>
      <c r="E588" s="160"/>
      <c r="F588" s="160"/>
      <c r="G588" s="160"/>
      <c r="H588" s="160"/>
      <c r="I588" s="160"/>
      <c r="J588" s="160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  <c r="AA588" s="160"/>
      <c r="AB588" s="160"/>
      <c r="AC588" s="160"/>
      <c r="AD588" s="160"/>
      <c r="AE588" s="160"/>
      <c r="AF588" s="160"/>
      <c r="AG588" s="160"/>
      <c r="AH588" s="160"/>
      <c r="AI588" s="160"/>
      <c r="AJ588" s="160"/>
      <c r="AK588" s="160"/>
      <c r="AL588" s="160"/>
      <c r="AM588" s="160"/>
      <c r="AN588" s="160"/>
      <c r="AO588" s="90"/>
      <c r="AP588" s="90"/>
      <c r="AQ588" s="90"/>
    </row>
    <row r="589" spans="3:43" ht="44.25" customHeight="1">
      <c r="C589" s="13"/>
      <c r="D589" s="160"/>
      <c r="E589" s="160"/>
      <c r="F589" s="160"/>
      <c r="G589" s="160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  <c r="AA589" s="160"/>
      <c r="AB589" s="160"/>
      <c r="AC589" s="160"/>
      <c r="AD589" s="160"/>
      <c r="AE589" s="160"/>
      <c r="AF589" s="160"/>
      <c r="AG589" s="160"/>
      <c r="AH589" s="160"/>
      <c r="AI589" s="160"/>
      <c r="AJ589" s="160"/>
      <c r="AK589" s="160"/>
      <c r="AL589" s="160"/>
      <c r="AM589" s="160"/>
      <c r="AN589" s="160"/>
      <c r="AO589" s="90"/>
      <c r="AP589" s="90"/>
      <c r="AQ589" s="90"/>
    </row>
    <row r="590" spans="3:43" ht="44.25" customHeight="1">
      <c r="C590" s="13"/>
      <c r="D590" s="160"/>
      <c r="E590" s="160"/>
      <c r="F590" s="160"/>
      <c r="G590" s="160"/>
      <c r="H590" s="160"/>
      <c r="I590" s="160"/>
      <c r="J590" s="160"/>
      <c r="K590" s="160"/>
      <c r="L590" s="160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  <c r="AA590" s="160"/>
      <c r="AB590" s="160"/>
      <c r="AC590" s="160"/>
      <c r="AD590" s="160"/>
      <c r="AE590" s="160"/>
      <c r="AF590" s="160"/>
      <c r="AG590" s="160"/>
      <c r="AH590" s="160"/>
      <c r="AI590" s="160"/>
      <c r="AJ590" s="160"/>
      <c r="AK590" s="160"/>
      <c r="AL590" s="160"/>
      <c r="AM590" s="160"/>
      <c r="AN590" s="160"/>
      <c r="AO590" s="90"/>
      <c r="AP590" s="90"/>
      <c r="AQ590" s="90"/>
    </row>
    <row r="591" spans="3:43" ht="44.25" customHeight="1">
      <c r="C591" s="13"/>
      <c r="D591" s="160"/>
      <c r="E591" s="160"/>
      <c r="F591" s="160"/>
      <c r="G591" s="160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  <c r="AA591" s="160"/>
      <c r="AB591" s="160"/>
      <c r="AC591" s="160"/>
      <c r="AD591" s="160"/>
      <c r="AE591" s="160"/>
      <c r="AF591" s="160"/>
      <c r="AG591" s="160"/>
      <c r="AH591" s="160"/>
      <c r="AI591" s="160"/>
      <c r="AJ591" s="160"/>
      <c r="AK591" s="160"/>
      <c r="AL591" s="160"/>
      <c r="AM591" s="160"/>
      <c r="AN591" s="160"/>
      <c r="AO591" s="90"/>
      <c r="AP591" s="90"/>
      <c r="AQ591" s="90"/>
    </row>
    <row r="592" spans="3:43" ht="44.25" customHeight="1">
      <c r="C592" s="13"/>
      <c r="D592" s="160"/>
      <c r="E592" s="160"/>
      <c r="F592" s="160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  <c r="AA592" s="160"/>
      <c r="AB592" s="160"/>
      <c r="AC592" s="160"/>
      <c r="AD592" s="160"/>
      <c r="AE592" s="160"/>
      <c r="AF592" s="160"/>
      <c r="AG592" s="160"/>
      <c r="AH592" s="160"/>
      <c r="AI592" s="160"/>
      <c r="AJ592" s="160"/>
      <c r="AK592" s="160"/>
      <c r="AL592" s="160"/>
      <c r="AM592" s="160"/>
      <c r="AN592" s="160"/>
      <c r="AO592" s="90"/>
      <c r="AP592" s="90"/>
      <c r="AQ592" s="90"/>
    </row>
    <row r="593" spans="3:43" ht="44.25" customHeight="1">
      <c r="C593" s="13"/>
      <c r="D593" s="160"/>
      <c r="E593" s="160"/>
      <c r="F593" s="160"/>
      <c r="G593" s="160"/>
      <c r="H593" s="160"/>
      <c r="I593" s="160"/>
      <c r="J593" s="160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  <c r="AA593" s="160"/>
      <c r="AB593" s="160"/>
      <c r="AC593" s="160"/>
      <c r="AD593" s="160"/>
      <c r="AE593" s="160"/>
      <c r="AF593" s="160"/>
      <c r="AG593" s="160"/>
      <c r="AH593" s="160"/>
      <c r="AI593" s="160"/>
      <c r="AJ593" s="160"/>
      <c r="AK593" s="160"/>
      <c r="AL593" s="160"/>
      <c r="AM593" s="160"/>
      <c r="AN593" s="160"/>
      <c r="AO593" s="90"/>
      <c r="AP593" s="90"/>
      <c r="AQ593" s="90"/>
    </row>
    <row r="594" spans="3:43" ht="44.25" customHeight="1">
      <c r="C594" s="13"/>
      <c r="D594" s="160"/>
      <c r="E594" s="160"/>
      <c r="F594" s="160"/>
      <c r="G594" s="160"/>
      <c r="H594" s="160"/>
      <c r="I594" s="160"/>
      <c r="J594" s="160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  <c r="AA594" s="160"/>
      <c r="AB594" s="160"/>
      <c r="AC594" s="160"/>
      <c r="AD594" s="160"/>
      <c r="AE594" s="160"/>
      <c r="AF594" s="160"/>
      <c r="AG594" s="160"/>
      <c r="AH594" s="160"/>
      <c r="AI594" s="160"/>
      <c r="AJ594" s="160"/>
      <c r="AK594" s="160"/>
      <c r="AL594" s="160"/>
      <c r="AM594" s="160"/>
      <c r="AN594" s="160"/>
      <c r="AO594" s="90"/>
      <c r="AP594" s="90"/>
      <c r="AQ594" s="90"/>
    </row>
    <row r="595" spans="3:43" ht="44.25" customHeight="1">
      <c r="C595" s="13"/>
      <c r="D595" s="160"/>
      <c r="E595" s="160"/>
      <c r="F595" s="160"/>
      <c r="G595" s="160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  <c r="AA595" s="160"/>
      <c r="AB595" s="160"/>
      <c r="AC595" s="160"/>
      <c r="AD595" s="160"/>
      <c r="AE595" s="160"/>
      <c r="AF595" s="160"/>
      <c r="AG595" s="160"/>
      <c r="AH595" s="160"/>
      <c r="AI595" s="160"/>
      <c r="AJ595" s="160"/>
      <c r="AK595" s="160"/>
      <c r="AL595" s="160"/>
      <c r="AM595" s="160"/>
      <c r="AN595" s="160"/>
      <c r="AO595" s="90"/>
      <c r="AP595" s="90"/>
      <c r="AQ595" s="90"/>
    </row>
    <row r="596" spans="3:43" ht="44.25" customHeight="1">
      <c r="C596" s="13"/>
      <c r="D596" s="160"/>
      <c r="E596" s="160"/>
      <c r="F596" s="160"/>
      <c r="G596" s="160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  <c r="AA596" s="160"/>
      <c r="AB596" s="160"/>
      <c r="AC596" s="160"/>
      <c r="AD596" s="160"/>
      <c r="AE596" s="160"/>
      <c r="AF596" s="160"/>
      <c r="AG596" s="160"/>
      <c r="AH596" s="160"/>
      <c r="AI596" s="160"/>
      <c r="AJ596" s="160"/>
      <c r="AK596" s="160"/>
      <c r="AL596" s="160"/>
      <c r="AM596" s="160"/>
      <c r="AN596" s="160"/>
      <c r="AO596" s="90"/>
      <c r="AP596" s="90"/>
      <c r="AQ596" s="90"/>
    </row>
    <row r="597" spans="3:43" ht="44.25" customHeight="1">
      <c r="C597" s="13"/>
      <c r="D597" s="160"/>
      <c r="E597" s="160"/>
      <c r="F597" s="160"/>
      <c r="G597" s="160"/>
      <c r="H597" s="160"/>
      <c r="I597" s="160"/>
      <c r="J597" s="160"/>
      <c r="K597" s="160"/>
      <c r="L597" s="160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  <c r="AA597" s="160"/>
      <c r="AB597" s="160"/>
      <c r="AC597" s="160"/>
      <c r="AD597" s="160"/>
      <c r="AE597" s="160"/>
      <c r="AF597" s="160"/>
      <c r="AG597" s="160"/>
      <c r="AH597" s="160"/>
      <c r="AI597" s="160"/>
      <c r="AJ597" s="160"/>
      <c r="AK597" s="160"/>
      <c r="AL597" s="160"/>
      <c r="AM597" s="160"/>
      <c r="AN597" s="160"/>
      <c r="AO597" s="90"/>
      <c r="AP597" s="90"/>
      <c r="AQ597" s="90"/>
    </row>
    <row r="598" spans="3:43" ht="44.25" customHeight="1">
      <c r="C598" s="13"/>
      <c r="D598" s="160"/>
      <c r="E598" s="160"/>
      <c r="F598" s="160"/>
      <c r="G598" s="160"/>
      <c r="H598" s="160"/>
      <c r="I598" s="160"/>
      <c r="J598" s="160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  <c r="AA598" s="160"/>
      <c r="AB598" s="160"/>
      <c r="AC598" s="160"/>
      <c r="AD598" s="160"/>
      <c r="AE598" s="160"/>
      <c r="AF598" s="160"/>
      <c r="AG598" s="160"/>
      <c r="AH598" s="160"/>
      <c r="AI598" s="160"/>
      <c r="AJ598" s="160"/>
      <c r="AK598" s="160"/>
      <c r="AL598" s="160"/>
      <c r="AM598" s="160"/>
      <c r="AN598" s="160"/>
      <c r="AO598" s="90"/>
      <c r="AP598" s="90"/>
      <c r="AQ598" s="90"/>
    </row>
    <row r="599" spans="3:43" ht="44.25" customHeight="1">
      <c r="C599" s="13"/>
      <c r="D599" s="160"/>
      <c r="E599" s="160"/>
      <c r="F599" s="160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  <c r="AA599" s="160"/>
      <c r="AB599" s="160"/>
      <c r="AC599" s="160"/>
      <c r="AD599" s="160"/>
      <c r="AE599" s="160"/>
      <c r="AF599" s="160"/>
      <c r="AG599" s="160"/>
      <c r="AH599" s="160"/>
      <c r="AI599" s="160"/>
      <c r="AJ599" s="160"/>
      <c r="AK599" s="160"/>
      <c r="AL599" s="160"/>
      <c r="AM599" s="160"/>
      <c r="AN599" s="160"/>
      <c r="AO599" s="90"/>
      <c r="AP599" s="90"/>
      <c r="AQ599" s="90"/>
    </row>
    <row r="600" spans="3:43" ht="44.25" customHeight="1">
      <c r="C600" s="13"/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  <c r="AA600" s="160"/>
      <c r="AB600" s="160"/>
      <c r="AC600" s="160"/>
      <c r="AD600" s="160"/>
      <c r="AE600" s="160"/>
      <c r="AF600" s="160"/>
      <c r="AG600" s="160"/>
      <c r="AH600" s="160"/>
      <c r="AI600" s="160"/>
      <c r="AJ600" s="160"/>
      <c r="AK600" s="160"/>
      <c r="AL600" s="160"/>
      <c r="AM600" s="160"/>
      <c r="AN600" s="160"/>
      <c r="AO600" s="90"/>
      <c r="AP600" s="90"/>
      <c r="AQ600" s="90"/>
    </row>
    <row r="601" spans="3:43" ht="44.25" customHeight="1">
      <c r="C601" s="13"/>
      <c r="D601" s="160"/>
      <c r="E601" s="160"/>
      <c r="F601" s="160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  <c r="AA601" s="160"/>
      <c r="AB601" s="160"/>
      <c r="AC601" s="160"/>
      <c r="AD601" s="160"/>
      <c r="AE601" s="160"/>
      <c r="AF601" s="160"/>
      <c r="AG601" s="160"/>
      <c r="AH601" s="160"/>
      <c r="AI601" s="160"/>
      <c r="AJ601" s="160"/>
      <c r="AK601" s="160"/>
      <c r="AL601" s="160"/>
      <c r="AM601" s="160"/>
      <c r="AN601" s="160"/>
      <c r="AO601" s="90"/>
      <c r="AP601" s="90"/>
      <c r="AQ601" s="90"/>
    </row>
    <row r="602" spans="3:43" ht="44.25" customHeight="1">
      <c r="C602" s="13"/>
      <c r="D602" s="160"/>
      <c r="E602" s="160"/>
      <c r="F602" s="160"/>
      <c r="G602" s="160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  <c r="AA602" s="160"/>
      <c r="AB602" s="160"/>
      <c r="AC602" s="160"/>
      <c r="AD602" s="160"/>
      <c r="AE602" s="160"/>
      <c r="AF602" s="160"/>
      <c r="AG602" s="160"/>
      <c r="AH602" s="160"/>
      <c r="AI602" s="160"/>
      <c r="AJ602" s="160"/>
      <c r="AK602" s="160"/>
      <c r="AL602" s="160"/>
      <c r="AM602" s="160"/>
      <c r="AN602" s="160"/>
      <c r="AO602" s="90"/>
      <c r="AP602" s="90"/>
      <c r="AQ602" s="90"/>
    </row>
    <row r="603" spans="3:43" ht="44.25" customHeight="1">
      <c r="C603" s="13"/>
      <c r="D603" s="160"/>
      <c r="E603" s="160"/>
      <c r="F603" s="160"/>
      <c r="G603" s="160"/>
      <c r="H603" s="160"/>
      <c r="I603" s="160"/>
      <c r="J603" s="160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  <c r="AA603" s="160"/>
      <c r="AB603" s="160"/>
      <c r="AC603" s="160"/>
      <c r="AD603" s="160"/>
      <c r="AE603" s="160"/>
      <c r="AF603" s="160"/>
      <c r="AG603" s="160"/>
      <c r="AH603" s="160"/>
      <c r="AI603" s="160"/>
      <c r="AJ603" s="160"/>
      <c r="AK603" s="160"/>
      <c r="AL603" s="160"/>
      <c r="AM603" s="160"/>
      <c r="AN603" s="160"/>
      <c r="AO603" s="90"/>
      <c r="AP603" s="90"/>
      <c r="AQ603" s="90"/>
    </row>
    <row r="604" spans="3:43" ht="44.25" customHeight="1">
      <c r="C604" s="13"/>
      <c r="D604" s="160"/>
      <c r="E604" s="160"/>
      <c r="F604" s="160"/>
      <c r="G604" s="160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  <c r="AA604" s="160"/>
      <c r="AB604" s="160"/>
      <c r="AC604" s="160"/>
      <c r="AD604" s="160"/>
      <c r="AE604" s="160"/>
      <c r="AF604" s="160"/>
      <c r="AG604" s="160"/>
      <c r="AH604" s="160"/>
      <c r="AI604" s="160"/>
      <c r="AJ604" s="160"/>
      <c r="AK604" s="160"/>
      <c r="AL604" s="160"/>
      <c r="AM604" s="160"/>
      <c r="AN604" s="160"/>
      <c r="AO604" s="90"/>
      <c r="AP604" s="90"/>
      <c r="AQ604" s="90"/>
    </row>
    <row r="605" spans="3:43" ht="44.25" customHeight="1">
      <c r="C605" s="13"/>
      <c r="D605" s="160"/>
      <c r="E605" s="160"/>
      <c r="F605" s="160"/>
      <c r="G605" s="160"/>
      <c r="H605" s="160"/>
      <c r="I605" s="160"/>
      <c r="J605" s="160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  <c r="AA605" s="160"/>
      <c r="AB605" s="160"/>
      <c r="AC605" s="160"/>
      <c r="AD605" s="160"/>
      <c r="AE605" s="160"/>
      <c r="AF605" s="160"/>
      <c r="AG605" s="160"/>
      <c r="AH605" s="160"/>
      <c r="AI605" s="160"/>
      <c r="AJ605" s="160"/>
      <c r="AK605" s="160"/>
      <c r="AL605" s="160"/>
      <c r="AM605" s="160"/>
      <c r="AN605" s="160"/>
      <c r="AO605" s="90"/>
      <c r="AP605" s="90"/>
      <c r="AQ605" s="90"/>
    </row>
    <row r="606" spans="3:43" ht="44.25" customHeight="1">
      <c r="C606" s="13"/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  <c r="AA606" s="160"/>
      <c r="AB606" s="160"/>
      <c r="AC606" s="160"/>
      <c r="AD606" s="160"/>
      <c r="AE606" s="160"/>
      <c r="AF606" s="160"/>
      <c r="AG606" s="160"/>
      <c r="AH606" s="160"/>
      <c r="AI606" s="160"/>
      <c r="AJ606" s="160"/>
      <c r="AK606" s="160"/>
      <c r="AL606" s="160"/>
      <c r="AM606" s="160"/>
      <c r="AN606" s="160"/>
      <c r="AO606" s="90"/>
      <c r="AP606" s="90"/>
      <c r="AQ606" s="90"/>
    </row>
    <row r="607" spans="3:43" ht="44.25" customHeight="1">
      <c r="C607" s="13"/>
      <c r="D607" s="160"/>
      <c r="E607" s="160"/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  <c r="AA607" s="160"/>
      <c r="AB607" s="160"/>
      <c r="AC607" s="160"/>
      <c r="AD607" s="160"/>
      <c r="AE607" s="160"/>
      <c r="AF607" s="160"/>
      <c r="AG607" s="160"/>
      <c r="AH607" s="160"/>
      <c r="AI607" s="160"/>
      <c r="AJ607" s="160"/>
      <c r="AK607" s="160"/>
      <c r="AL607" s="160"/>
      <c r="AM607" s="160"/>
      <c r="AN607" s="160"/>
      <c r="AO607" s="90"/>
      <c r="AP607" s="90"/>
      <c r="AQ607" s="90"/>
    </row>
    <row r="608" spans="3:43" ht="44.25" customHeight="1">
      <c r="C608" s="13"/>
      <c r="D608" s="160"/>
      <c r="E608" s="160"/>
      <c r="F608" s="160"/>
      <c r="G608" s="160"/>
      <c r="H608" s="160"/>
      <c r="I608" s="160"/>
      <c r="J608" s="160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  <c r="AA608" s="160"/>
      <c r="AB608" s="160"/>
      <c r="AC608" s="160"/>
      <c r="AD608" s="160"/>
      <c r="AE608" s="160"/>
      <c r="AF608" s="160"/>
      <c r="AG608" s="160"/>
      <c r="AH608" s="160"/>
      <c r="AI608" s="160"/>
      <c r="AJ608" s="160"/>
      <c r="AK608" s="160"/>
      <c r="AL608" s="160"/>
      <c r="AM608" s="160"/>
      <c r="AN608" s="160"/>
      <c r="AO608" s="90"/>
      <c r="AP608" s="90"/>
      <c r="AQ608" s="90"/>
    </row>
    <row r="609" spans="3:43" ht="44.25" customHeight="1">
      <c r="C609" s="13"/>
      <c r="D609" s="160"/>
      <c r="E609" s="160"/>
      <c r="F609" s="160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  <c r="AA609" s="160"/>
      <c r="AB609" s="160"/>
      <c r="AC609" s="160"/>
      <c r="AD609" s="160"/>
      <c r="AE609" s="160"/>
      <c r="AF609" s="160"/>
      <c r="AG609" s="160"/>
      <c r="AH609" s="160"/>
      <c r="AI609" s="160"/>
      <c r="AJ609" s="160"/>
      <c r="AK609" s="160"/>
      <c r="AL609" s="160"/>
      <c r="AM609" s="160"/>
      <c r="AN609" s="160"/>
      <c r="AO609" s="90"/>
      <c r="AP609" s="90"/>
      <c r="AQ609" s="90"/>
    </row>
    <row r="610" spans="3:43" ht="44.25" customHeight="1">
      <c r="C610" s="13"/>
      <c r="D610" s="160"/>
      <c r="E610" s="160"/>
      <c r="F610" s="160"/>
      <c r="G610" s="160"/>
      <c r="H610" s="160"/>
      <c r="I610" s="160"/>
      <c r="J610" s="160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  <c r="AA610" s="160"/>
      <c r="AB610" s="160"/>
      <c r="AC610" s="160"/>
      <c r="AD610" s="160"/>
      <c r="AE610" s="160"/>
      <c r="AF610" s="160"/>
      <c r="AG610" s="160"/>
      <c r="AH610" s="160"/>
      <c r="AI610" s="160"/>
      <c r="AJ610" s="160"/>
      <c r="AK610" s="160"/>
      <c r="AL610" s="160"/>
      <c r="AM610" s="160"/>
      <c r="AN610" s="160"/>
      <c r="AO610" s="90"/>
      <c r="AP610" s="90"/>
      <c r="AQ610" s="90"/>
    </row>
    <row r="611" spans="3:43" ht="44.25" customHeight="1">
      <c r="C611" s="13"/>
      <c r="D611" s="160"/>
      <c r="E611" s="160"/>
      <c r="F611" s="160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  <c r="AA611" s="160"/>
      <c r="AB611" s="160"/>
      <c r="AC611" s="160"/>
      <c r="AD611" s="160"/>
      <c r="AE611" s="160"/>
      <c r="AF611" s="160"/>
      <c r="AG611" s="160"/>
      <c r="AH611" s="160"/>
      <c r="AI611" s="160"/>
      <c r="AJ611" s="160"/>
      <c r="AK611" s="160"/>
      <c r="AL611" s="160"/>
      <c r="AM611" s="160"/>
      <c r="AN611" s="160"/>
      <c r="AO611" s="90"/>
      <c r="AP611" s="90"/>
      <c r="AQ611" s="90"/>
    </row>
    <row r="612" spans="3:43" ht="44.25" customHeight="1">
      <c r="C612" s="13"/>
      <c r="D612" s="160"/>
      <c r="E612" s="160"/>
      <c r="F612" s="160"/>
      <c r="G612" s="160"/>
      <c r="H612" s="160"/>
      <c r="I612" s="160"/>
      <c r="J612" s="160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  <c r="AA612" s="160"/>
      <c r="AB612" s="160"/>
      <c r="AC612" s="160"/>
      <c r="AD612" s="160"/>
      <c r="AE612" s="160"/>
      <c r="AF612" s="160"/>
      <c r="AG612" s="160"/>
      <c r="AH612" s="160"/>
      <c r="AI612" s="160"/>
      <c r="AJ612" s="160"/>
      <c r="AK612" s="160"/>
      <c r="AL612" s="160"/>
      <c r="AM612" s="160"/>
      <c r="AN612" s="160"/>
      <c r="AO612" s="90"/>
      <c r="AP612" s="90"/>
      <c r="AQ612" s="90"/>
    </row>
    <row r="613" spans="3:43" ht="44.25" customHeight="1">
      <c r="C613" s="13"/>
      <c r="D613" s="160"/>
      <c r="E613" s="160"/>
      <c r="F613" s="160"/>
      <c r="G613" s="160"/>
      <c r="H613" s="160"/>
      <c r="I613" s="160"/>
      <c r="J613" s="160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  <c r="AA613" s="160"/>
      <c r="AB613" s="160"/>
      <c r="AC613" s="160"/>
      <c r="AD613" s="160"/>
      <c r="AE613" s="160"/>
      <c r="AF613" s="160"/>
      <c r="AG613" s="160"/>
      <c r="AH613" s="160"/>
      <c r="AI613" s="160"/>
      <c r="AJ613" s="160"/>
      <c r="AK613" s="160"/>
      <c r="AL613" s="160"/>
      <c r="AM613" s="160"/>
      <c r="AN613" s="160"/>
      <c r="AO613" s="90"/>
      <c r="AP613" s="90"/>
      <c r="AQ613" s="90"/>
    </row>
    <row r="614" spans="3:43" ht="44.25" customHeight="1">
      <c r="C614" s="13"/>
      <c r="D614" s="160"/>
      <c r="E614" s="160"/>
      <c r="F614" s="160"/>
      <c r="G614" s="160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  <c r="AA614" s="160"/>
      <c r="AB614" s="160"/>
      <c r="AC614" s="160"/>
      <c r="AD614" s="160"/>
      <c r="AE614" s="160"/>
      <c r="AF614" s="160"/>
      <c r="AG614" s="160"/>
      <c r="AH614" s="160"/>
      <c r="AI614" s="160"/>
      <c r="AJ614" s="160"/>
      <c r="AK614" s="160"/>
      <c r="AL614" s="160"/>
      <c r="AM614" s="160"/>
      <c r="AN614" s="160"/>
      <c r="AO614" s="90"/>
      <c r="AP614" s="90"/>
      <c r="AQ614" s="90"/>
    </row>
    <row r="615" spans="3:43" ht="44.25" customHeight="1">
      <c r="C615" s="13"/>
      <c r="D615" s="160"/>
      <c r="E615" s="160"/>
      <c r="F615" s="160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  <c r="AA615" s="160"/>
      <c r="AB615" s="160"/>
      <c r="AC615" s="160"/>
      <c r="AD615" s="160"/>
      <c r="AE615" s="160"/>
      <c r="AF615" s="160"/>
      <c r="AG615" s="160"/>
      <c r="AH615" s="160"/>
      <c r="AI615" s="160"/>
      <c r="AJ615" s="160"/>
      <c r="AK615" s="160"/>
      <c r="AL615" s="160"/>
      <c r="AM615" s="160"/>
      <c r="AN615" s="160"/>
      <c r="AO615" s="90"/>
      <c r="AP615" s="90"/>
      <c r="AQ615" s="90"/>
    </row>
    <row r="616" spans="3:43" ht="44.25" customHeight="1">
      <c r="C616" s="13"/>
      <c r="D616" s="160"/>
      <c r="E616" s="160"/>
      <c r="F616" s="160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  <c r="AA616" s="160"/>
      <c r="AB616" s="160"/>
      <c r="AC616" s="160"/>
      <c r="AD616" s="160"/>
      <c r="AE616" s="160"/>
      <c r="AF616" s="160"/>
      <c r="AG616" s="160"/>
      <c r="AH616" s="160"/>
      <c r="AI616" s="160"/>
      <c r="AJ616" s="160"/>
      <c r="AK616" s="160"/>
      <c r="AL616" s="160"/>
      <c r="AM616" s="160"/>
      <c r="AN616" s="160"/>
      <c r="AO616" s="90"/>
      <c r="AP616" s="90"/>
      <c r="AQ616" s="90"/>
    </row>
    <row r="617" spans="3:43" ht="44.25" customHeight="1">
      <c r="C617" s="13"/>
      <c r="D617" s="160"/>
      <c r="E617" s="160"/>
      <c r="F617" s="160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  <c r="AA617" s="160"/>
      <c r="AB617" s="160"/>
      <c r="AC617" s="160"/>
      <c r="AD617" s="160"/>
      <c r="AE617" s="160"/>
      <c r="AF617" s="160"/>
      <c r="AG617" s="160"/>
      <c r="AH617" s="160"/>
      <c r="AI617" s="160"/>
      <c r="AJ617" s="160"/>
      <c r="AK617" s="160"/>
      <c r="AL617" s="160"/>
      <c r="AM617" s="160"/>
      <c r="AN617" s="160"/>
      <c r="AO617" s="90"/>
      <c r="AP617" s="90"/>
      <c r="AQ617" s="90"/>
    </row>
    <row r="618" spans="3:43" ht="44.25" customHeight="1">
      <c r="C618" s="13"/>
      <c r="D618" s="160"/>
      <c r="E618" s="160"/>
      <c r="F618" s="160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  <c r="AA618" s="160"/>
      <c r="AB618" s="160"/>
      <c r="AC618" s="160"/>
      <c r="AD618" s="160"/>
      <c r="AE618" s="160"/>
      <c r="AF618" s="160"/>
      <c r="AG618" s="160"/>
      <c r="AH618" s="160"/>
      <c r="AI618" s="160"/>
      <c r="AJ618" s="160"/>
      <c r="AK618" s="160"/>
      <c r="AL618" s="160"/>
      <c r="AM618" s="160"/>
      <c r="AN618" s="160"/>
      <c r="AO618" s="90"/>
      <c r="AP618" s="90"/>
      <c r="AQ618" s="90"/>
    </row>
    <row r="619" spans="3:43" ht="44.25" customHeight="1">
      <c r="C619" s="13"/>
      <c r="D619" s="160"/>
      <c r="E619" s="160"/>
      <c r="F619" s="160"/>
      <c r="G619" s="160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  <c r="AA619" s="160"/>
      <c r="AB619" s="160"/>
      <c r="AC619" s="160"/>
      <c r="AD619" s="160"/>
      <c r="AE619" s="160"/>
      <c r="AF619" s="160"/>
      <c r="AG619" s="160"/>
      <c r="AH619" s="160"/>
      <c r="AI619" s="160"/>
      <c r="AJ619" s="160"/>
      <c r="AK619" s="160"/>
      <c r="AL619" s="160"/>
      <c r="AM619" s="160"/>
      <c r="AN619" s="160"/>
      <c r="AO619" s="90"/>
      <c r="AP619" s="90"/>
      <c r="AQ619" s="90"/>
    </row>
    <row r="620" spans="3:43" ht="44.25" customHeight="1">
      <c r="C620" s="13"/>
      <c r="D620" s="160"/>
      <c r="E620" s="160"/>
      <c r="F620" s="160"/>
      <c r="G620" s="160"/>
      <c r="H620" s="160"/>
      <c r="I620" s="160"/>
      <c r="J620" s="160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  <c r="AA620" s="160"/>
      <c r="AB620" s="160"/>
      <c r="AC620" s="160"/>
      <c r="AD620" s="160"/>
      <c r="AE620" s="160"/>
      <c r="AF620" s="160"/>
      <c r="AG620" s="160"/>
      <c r="AH620" s="160"/>
      <c r="AI620" s="160"/>
      <c r="AJ620" s="160"/>
      <c r="AK620" s="160"/>
      <c r="AL620" s="160"/>
      <c r="AM620" s="160"/>
      <c r="AN620" s="160"/>
      <c r="AO620" s="90"/>
      <c r="AP620" s="90"/>
      <c r="AQ620" s="90"/>
    </row>
    <row r="621" spans="3:43" ht="44.25" customHeight="1">
      <c r="C621" s="13"/>
      <c r="D621" s="160"/>
      <c r="E621" s="160"/>
      <c r="F621" s="160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  <c r="AA621" s="160"/>
      <c r="AB621" s="160"/>
      <c r="AC621" s="160"/>
      <c r="AD621" s="160"/>
      <c r="AE621" s="160"/>
      <c r="AF621" s="160"/>
      <c r="AG621" s="160"/>
      <c r="AH621" s="160"/>
      <c r="AI621" s="160"/>
      <c r="AJ621" s="160"/>
      <c r="AK621" s="160"/>
      <c r="AL621" s="160"/>
      <c r="AM621" s="160"/>
      <c r="AN621" s="160"/>
      <c r="AO621" s="90"/>
      <c r="AP621" s="90"/>
      <c r="AQ621" s="90"/>
    </row>
    <row r="622" spans="3:43" ht="44.25" customHeight="1">
      <c r="C622" s="13"/>
      <c r="D622" s="160"/>
      <c r="E622" s="160"/>
      <c r="F622" s="160"/>
      <c r="G622" s="160"/>
      <c r="H622" s="160"/>
      <c r="I622" s="160"/>
      <c r="J622" s="160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  <c r="AA622" s="160"/>
      <c r="AB622" s="160"/>
      <c r="AC622" s="160"/>
      <c r="AD622" s="160"/>
      <c r="AE622" s="160"/>
      <c r="AF622" s="160"/>
      <c r="AG622" s="160"/>
      <c r="AH622" s="160"/>
      <c r="AI622" s="160"/>
      <c r="AJ622" s="160"/>
      <c r="AK622" s="160"/>
      <c r="AL622" s="160"/>
      <c r="AM622" s="160"/>
      <c r="AN622" s="160"/>
      <c r="AO622" s="90"/>
      <c r="AP622" s="90"/>
      <c r="AQ622" s="90"/>
    </row>
    <row r="623" spans="3:43" ht="44.25" customHeight="1">
      <c r="C623" s="13"/>
      <c r="D623" s="160"/>
      <c r="E623" s="160"/>
      <c r="F623" s="160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  <c r="AA623" s="160"/>
      <c r="AB623" s="160"/>
      <c r="AC623" s="160"/>
      <c r="AD623" s="160"/>
      <c r="AE623" s="160"/>
      <c r="AF623" s="160"/>
      <c r="AG623" s="160"/>
      <c r="AH623" s="160"/>
      <c r="AI623" s="160"/>
      <c r="AJ623" s="160"/>
      <c r="AK623" s="160"/>
      <c r="AL623" s="160"/>
      <c r="AM623" s="160"/>
      <c r="AN623" s="160"/>
      <c r="AO623" s="90"/>
      <c r="AP623" s="90"/>
      <c r="AQ623" s="90"/>
    </row>
    <row r="624" spans="3:43" ht="44.25" customHeight="1">
      <c r="C624" s="13"/>
      <c r="D624" s="160"/>
      <c r="E624" s="160"/>
      <c r="F624" s="160"/>
      <c r="G624" s="160"/>
      <c r="H624" s="160"/>
      <c r="I624" s="160"/>
      <c r="J624" s="160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  <c r="AA624" s="160"/>
      <c r="AB624" s="160"/>
      <c r="AC624" s="160"/>
      <c r="AD624" s="160"/>
      <c r="AE624" s="160"/>
      <c r="AF624" s="160"/>
      <c r="AG624" s="160"/>
      <c r="AH624" s="160"/>
      <c r="AI624" s="160"/>
      <c r="AJ624" s="160"/>
      <c r="AK624" s="160"/>
      <c r="AL624" s="160"/>
      <c r="AM624" s="160"/>
      <c r="AN624" s="160"/>
      <c r="AO624" s="90"/>
      <c r="AP624" s="90"/>
      <c r="AQ624" s="90"/>
    </row>
    <row r="625" spans="3:43" ht="44.25" customHeight="1">
      <c r="C625" s="13"/>
      <c r="D625" s="160"/>
      <c r="E625" s="160"/>
      <c r="F625" s="160"/>
      <c r="G625" s="160"/>
      <c r="H625" s="160"/>
      <c r="I625" s="160"/>
      <c r="J625" s="160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  <c r="AA625" s="160"/>
      <c r="AB625" s="160"/>
      <c r="AC625" s="160"/>
      <c r="AD625" s="160"/>
      <c r="AE625" s="160"/>
      <c r="AF625" s="160"/>
      <c r="AG625" s="160"/>
      <c r="AH625" s="160"/>
      <c r="AI625" s="160"/>
      <c r="AJ625" s="160"/>
      <c r="AK625" s="160"/>
      <c r="AL625" s="160"/>
      <c r="AM625" s="160"/>
      <c r="AN625" s="160"/>
      <c r="AO625" s="90"/>
      <c r="AP625" s="90"/>
      <c r="AQ625" s="90"/>
    </row>
    <row r="626" spans="3:43" ht="44.25" customHeight="1">
      <c r="C626" s="13"/>
      <c r="D626" s="160"/>
      <c r="E626" s="160"/>
      <c r="F626" s="160"/>
      <c r="G626" s="160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  <c r="AA626" s="160"/>
      <c r="AB626" s="160"/>
      <c r="AC626" s="160"/>
      <c r="AD626" s="160"/>
      <c r="AE626" s="160"/>
      <c r="AF626" s="160"/>
      <c r="AG626" s="160"/>
      <c r="AH626" s="160"/>
      <c r="AI626" s="160"/>
      <c r="AJ626" s="160"/>
      <c r="AK626" s="160"/>
      <c r="AL626" s="160"/>
      <c r="AM626" s="160"/>
      <c r="AN626" s="160"/>
      <c r="AO626" s="90"/>
      <c r="AP626" s="90"/>
      <c r="AQ626" s="90"/>
    </row>
    <row r="627" spans="3:43" ht="44.25" customHeight="1">
      <c r="C627" s="13"/>
      <c r="D627" s="160"/>
      <c r="E627" s="160"/>
      <c r="F627" s="160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  <c r="AA627" s="160"/>
      <c r="AB627" s="160"/>
      <c r="AC627" s="160"/>
      <c r="AD627" s="160"/>
      <c r="AE627" s="160"/>
      <c r="AF627" s="160"/>
      <c r="AG627" s="160"/>
      <c r="AH627" s="160"/>
      <c r="AI627" s="160"/>
      <c r="AJ627" s="160"/>
      <c r="AK627" s="160"/>
      <c r="AL627" s="160"/>
      <c r="AM627" s="160"/>
      <c r="AN627" s="160"/>
      <c r="AO627" s="90"/>
      <c r="AP627" s="90"/>
      <c r="AQ627" s="90"/>
    </row>
    <row r="628" spans="3:43" ht="44.25" customHeight="1">
      <c r="C628" s="13"/>
      <c r="D628" s="160"/>
      <c r="E628" s="160"/>
      <c r="F628" s="160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  <c r="AA628" s="160"/>
      <c r="AB628" s="160"/>
      <c r="AC628" s="160"/>
      <c r="AD628" s="160"/>
      <c r="AE628" s="160"/>
      <c r="AF628" s="160"/>
      <c r="AG628" s="160"/>
      <c r="AH628" s="160"/>
      <c r="AI628" s="160"/>
      <c r="AJ628" s="160"/>
      <c r="AK628" s="160"/>
      <c r="AL628" s="160"/>
      <c r="AM628" s="160"/>
      <c r="AN628" s="160"/>
      <c r="AO628" s="90"/>
      <c r="AP628" s="90"/>
      <c r="AQ628" s="90"/>
    </row>
    <row r="629" spans="3:43" ht="44.25" customHeight="1">
      <c r="C629" s="13"/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  <c r="AA629" s="160"/>
      <c r="AB629" s="160"/>
      <c r="AC629" s="160"/>
      <c r="AD629" s="160"/>
      <c r="AE629" s="160"/>
      <c r="AF629" s="160"/>
      <c r="AG629" s="160"/>
      <c r="AH629" s="160"/>
      <c r="AI629" s="160"/>
      <c r="AJ629" s="160"/>
      <c r="AK629" s="160"/>
      <c r="AL629" s="160"/>
      <c r="AM629" s="160"/>
      <c r="AN629" s="160"/>
      <c r="AO629" s="90"/>
      <c r="AP629" s="90"/>
      <c r="AQ629" s="90"/>
    </row>
    <row r="630" spans="3:43" ht="44.25" customHeight="1">
      <c r="C630" s="13"/>
      <c r="D630" s="160"/>
      <c r="E630" s="160"/>
      <c r="F630" s="160"/>
      <c r="G630" s="160"/>
      <c r="H630" s="160"/>
      <c r="I630" s="160"/>
      <c r="J630" s="160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  <c r="AA630" s="160"/>
      <c r="AB630" s="160"/>
      <c r="AC630" s="160"/>
      <c r="AD630" s="160"/>
      <c r="AE630" s="160"/>
      <c r="AF630" s="160"/>
      <c r="AG630" s="160"/>
      <c r="AH630" s="160"/>
      <c r="AI630" s="160"/>
      <c r="AJ630" s="160"/>
      <c r="AK630" s="160"/>
      <c r="AL630" s="160"/>
      <c r="AM630" s="160"/>
      <c r="AN630" s="160"/>
      <c r="AO630" s="90"/>
      <c r="AP630" s="90"/>
      <c r="AQ630" s="90"/>
    </row>
    <row r="631" spans="3:43" ht="44.25" customHeight="1">
      <c r="C631" s="13"/>
      <c r="D631" s="160"/>
      <c r="E631" s="160"/>
      <c r="F631" s="160"/>
      <c r="G631" s="160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  <c r="AA631" s="160"/>
      <c r="AB631" s="160"/>
      <c r="AC631" s="160"/>
      <c r="AD631" s="160"/>
      <c r="AE631" s="160"/>
      <c r="AF631" s="160"/>
      <c r="AG631" s="160"/>
      <c r="AH631" s="160"/>
      <c r="AI631" s="160"/>
      <c r="AJ631" s="160"/>
      <c r="AK631" s="160"/>
      <c r="AL631" s="160"/>
      <c r="AM631" s="160"/>
      <c r="AN631" s="160"/>
      <c r="AO631" s="90"/>
      <c r="AP631" s="90"/>
      <c r="AQ631" s="90"/>
    </row>
    <row r="632" spans="3:43" ht="44.25" customHeight="1">
      <c r="C632" s="13"/>
      <c r="D632" s="160"/>
      <c r="E632" s="160"/>
      <c r="F632" s="160"/>
      <c r="G632" s="160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  <c r="AA632" s="160"/>
      <c r="AB632" s="160"/>
      <c r="AC632" s="160"/>
      <c r="AD632" s="160"/>
      <c r="AE632" s="160"/>
      <c r="AF632" s="160"/>
      <c r="AG632" s="160"/>
      <c r="AH632" s="160"/>
      <c r="AI632" s="160"/>
      <c r="AJ632" s="160"/>
      <c r="AK632" s="160"/>
      <c r="AL632" s="160"/>
      <c r="AM632" s="160"/>
      <c r="AN632" s="160"/>
      <c r="AO632" s="90"/>
      <c r="AP632" s="90"/>
      <c r="AQ632" s="90"/>
    </row>
    <row r="633" spans="3:43" ht="44.25" customHeight="1">
      <c r="C633" s="13"/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  <c r="AA633" s="160"/>
      <c r="AB633" s="160"/>
      <c r="AC633" s="160"/>
      <c r="AD633" s="160"/>
      <c r="AE633" s="160"/>
      <c r="AF633" s="160"/>
      <c r="AG633" s="160"/>
      <c r="AH633" s="160"/>
      <c r="AI633" s="160"/>
      <c r="AJ633" s="160"/>
      <c r="AK633" s="160"/>
      <c r="AL633" s="160"/>
      <c r="AM633" s="160"/>
      <c r="AN633" s="160"/>
      <c r="AO633" s="90"/>
      <c r="AP633" s="90"/>
      <c r="AQ633" s="90"/>
    </row>
    <row r="634" spans="3:43" ht="44.25" customHeight="1">
      <c r="C634" s="13"/>
      <c r="D634" s="160"/>
      <c r="E634" s="160"/>
      <c r="F634" s="160"/>
      <c r="G634" s="160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  <c r="AA634" s="160"/>
      <c r="AB634" s="160"/>
      <c r="AC634" s="160"/>
      <c r="AD634" s="160"/>
      <c r="AE634" s="160"/>
      <c r="AF634" s="160"/>
      <c r="AG634" s="160"/>
      <c r="AH634" s="160"/>
      <c r="AI634" s="160"/>
      <c r="AJ634" s="160"/>
      <c r="AK634" s="160"/>
      <c r="AL634" s="160"/>
      <c r="AM634" s="160"/>
      <c r="AN634" s="160"/>
      <c r="AO634" s="90"/>
      <c r="AP634" s="90"/>
      <c r="AQ634" s="90"/>
    </row>
    <row r="635" spans="3:43" ht="44.25" customHeight="1">
      <c r="C635" s="13"/>
      <c r="D635" s="160"/>
      <c r="E635" s="160"/>
      <c r="F635" s="160"/>
      <c r="G635" s="160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  <c r="AA635" s="160"/>
      <c r="AB635" s="160"/>
      <c r="AC635" s="160"/>
      <c r="AD635" s="160"/>
      <c r="AE635" s="160"/>
      <c r="AF635" s="160"/>
      <c r="AG635" s="160"/>
      <c r="AH635" s="160"/>
      <c r="AI635" s="160"/>
      <c r="AJ635" s="160"/>
      <c r="AK635" s="160"/>
      <c r="AL635" s="160"/>
      <c r="AM635" s="160"/>
      <c r="AN635" s="160"/>
      <c r="AO635" s="90"/>
      <c r="AP635" s="90"/>
      <c r="AQ635" s="90"/>
    </row>
    <row r="636" spans="3:43" ht="44.25" customHeight="1">
      <c r="C636" s="13"/>
      <c r="D636" s="160"/>
      <c r="E636" s="160"/>
      <c r="F636" s="160"/>
      <c r="G636" s="160"/>
      <c r="H636" s="160"/>
      <c r="I636" s="160"/>
      <c r="J636" s="160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  <c r="AA636" s="160"/>
      <c r="AB636" s="160"/>
      <c r="AC636" s="160"/>
      <c r="AD636" s="160"/>
      <c r="AE636" s="160"/>
      <c r="AF636" s="160"/>
      <c r="AG636" s="160"/>
      <c r="AH636" s="160"/>
      <c r="AI636" s="160"/>
      <c r="AJ636" s="160"/>
      <c r="AK636" s="160"/>
      <c r="AL636" s="160"/>
      <c r="AM636" s="160"/>
      <c r="AN636" s="160"/>
      <c r="AO636" s="90"/>
      <c r="AP636" s="90"/>
      <c r="AQ636" s="90"/>
    </row>
    <row r="637" spans="3:43" ht="44.25" customHeight="1">
      <c r="C637" s="13"/>
      <c r="D637" s="160"/>
      <c r="E637" s="160"/>
      <c r="F637" s="160"/>
      <c r="G637" s="160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  <c r="AA637" s="160"/>
      <c r="AB637" s="160"/>
      <c r="AC637" s="160"/>
      <c r="AD637" s="160"/>
      <c r="AE637" s="160"/>
      <c r="AF637" s="160"/>
      <c r="AG637" s="160"/>
      <c r="AH637" s="160"/>
      <c r="AI637" s="160"/>
      <c r="AJ637" s="160"/>
      <c r="AK637" s="160"/>
      <c r="AL637" s="160"/>
      <c r="AM637" s="160"/>
      <c r="AN637" s="160"/>
      <c r="AO637" s="90"/>
      <c r="AP637" s="90"/>
      <c r="AQ637" s="90"/>
    </row>
    <row r="638" spans="3:43" ht="44.25" customHeight="1">
      <c r="C638" s="13"/>
      <c r="D638" s="160"/>
      <c r="E638" s="160"/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  <c r="AA638" s="160"/>
      <c r="AB638" s="160"/>
      <c r="AC638" s="160"/>
      <c r="AD638" s="160"/>
      <c r="AE638" s="160"/>
      <c r="AF638" s="160"/>
      <c r="AG638" s="160"/>
      <c r="AH638" s="160"/>
      <c r="AI638" s="160"/>
      <c r="AJ638" s="160"/>
      <c r="AK638" s="160"/>
      <c r="AL638" s="160"/>
      <c r="AM638" s="160"/>
      <c r="AN638" s="160"/>
      <c r="AO638" s="90"/>
      <c r="AP638" s="90"/>
      <c r="AQ638" s="90"/>
    </row>
    <row r="639" spans="3:43" ht="44.25" customHeight="1">
      <c r="C639" s="13"/>
      <c r="D639" s="160"/>
      <c r="E639" s="160"/>
      <c r="F639" s="160"/>
      <c r="G639" s="160"/>
      <c r="H639" s="160"/>
      <c r="I639" s="160"/>
      <c r="J639" s="160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  <c r="AA639" s="160"/>
      <c r="AB639" s="160"/>
      <c r="AC639" s="160"/>
      <c r="AD639" s="160"/>
      <c r="AE639" s="160"/>
      <c r="AF639" s="160"/>
      <c r="AG639" s="160"/>
      <c r="AH639" s="160"/>
      <c r="AI639" s="160"/>
      <c r="AJ639" s="160"/>
      <c r="AK639" s="160"/>
      <c r="AL639" s="160"/>
      <c r="AM639" s="160"/>
      <c r="AN639" s="160"/>
      <c r="AO639" s="90"/>
      <c r="AP639" s="90"/>
      <c r="AQ639" s="90"/>
    </row>
    <row r="640" spans="3:43" ht="44.25" customHeight="1">
      <c r="C640" s="13"/>
      <c r="D640" s="160"/>
      <c r="E640" s="160"/>
      <c r="F640" s="160"/>
      <c r="G640" s="160"/>
      <c r="H640" s="160"/>
      <c r="I640" s="160"/>
      <c r="J640" s="160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  <c r="AA640" s="160"/>
      <c r="AB640" s="160"/>
      <c r="AC640" s="160"/>
      <c r="AD640" s="160"/>
      <c r="AE640" s="160"/>
      <c r="AF640" s="160"/>
      <c r="AG640" s="160"/>
      <c r="AH640" s="160"/>
      <c r="AI640" s="160"/>
      <c r="AJ640" s="160"/>
      <c r="AK640" s="160"/>
      <c r="AL640" s="160"/>
      <c r="AM640" s="160"/>
      <c r="AN640" s="160"/>
      <c r="AO640" s="90"/>
      <c r="AP640" s="90"/>
      <c r="AQ640" s="90"/>
    </row>
    <row r="641" spans="3:43" ht="44.25" customHeight="1">
      <c r="C641" s="13"/>
      <c r="D641" s="160"/>
      <c r="E641" s="160"/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  <c r="AA641" s="160"/>
      <c r="AB641" s="160"/>
      <c r="AC641" s="160"/>
      <c r="AD641" s="160"/>
      <c r="AE641" s="160"/>
      <c r="AF641" s="160"/>
      <c r="AG641" s="160"/>
      <c r="AH641" s="160"/>
      <c r="AI641" s="160"/>
      <c r="AJ641" s="160"/>
      <c r="AK641" s="160"/>
      <c r="AL641" s="160"/>
      <c r="AM641" s="160"/>
      <c r="AN641" s="160"/>
      <c r="AO641" s="90"/>
      <c r="AP641" s="90"/>
      <c r="AQ641" s="90"/>
    </row>
    <row r="642" spans="3:43" ht="44.25" customHeight="1">
      <c r="C642" s="13"/>
      <c r="D642" s="160"/>
      <c r="E642" s="160"/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  <c r="AA642" s="160"/>
      <c r="AB642" s="160"/>
      <c r="AC642" s="160"/>
      <c r="AD642" s="160"/>
      <c r="AE642" s="160"/>
      <c r="AF642" s="160"/>
      <c r="AG642" s="160"/>
      <c r="AH642" s="160"/>
      <c r="AI642" s="160"/>
      <c r="AJ642" s="160"/>
      <c r="AK642" s="160"/>
      <c r="AL642" s="160"/>
      <c r="AM642" s="160"/>
      <c r="AN642" s="160"/>
      <c r="AO642" s="90"/>
      <c r="AP642" s="90"/>
      <c r="AQ642" s="90"/>
    </row>
    <row r="643" spans="3:43" ht="44.25" customHeight="1">
      <c r="C643" s="13"/>
      <c r="D643" s="160"/>
      <c r="E643" s="160"/>
      <c r="F643" s="160"/>
      <c r="G643" s="160"/>
      <c r="H643" s="160"/>
      <c r="I643" s="160"/>
      <c r="J643" s="160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  <c r="AA643" s="160"/>
      <c r="AB643" s="160"/>
      <c r="AC643" s="160"/>
      <c r="AD643" s="160"/>
      <c r="AE643" s="160"/>
      <c r="AF643" s="160"/>
      <c r="AG643" s="160"/>
      <c r="AH643" s="160"/>
      <c r="AI643" s="160"/>
      <c r="AJ643" s="160"/>
      <c r="AK643" s="160"/>
      <c r="AL643" s="160"/>
      <c r="AM643" s="160"/>
      <c r="AN643" s="160"/>
      <c r="AO643" s="90"/>
      <c r="AP643" s="90"/>
      <c r="AQ643" s="90"/>
    </row>
    <row r="644" spans="3:43" ht="44.25" customHeight="1">
      <c r="C644" s="13"/>
      <c r="D644" s="160"/>
      <c r="E644" s="160"/>
      <c r="F644" s="160"/>
      <c r="G644" s="160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  <c r="AA644" s="160"/>
      <c r="AB644" s="160"/>
      <c r="AC644" s="160"/>
      <c r="AD644" s="160"/>
      <c r="AE644" s="160"/>
      <c r="AF644" s="160"/>
      <c r="AG644" s="160"/>
      <c r="AH644" s="160"/>
      <c r="AI644" s="160"/>
      <c r="AJ644" s="160"/>
      <c r="AK644" s="160"/>
      <c r="AL644" s="160"/>
      <c r="AM644" s="160"/>
      <c r="AN644" s="160"/>
      <c r="AO644" s="90"/>
      <c r="AP644" s="90"/>
      <c r="AQ644" s="90"/>
    </row>
    <row r="645" spans="3:43" ht="44.25" customHeight="1">
      <c r="C645" s="13"/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  <c r="AA645" s="160"/>
      <c r="AB645" s="160"/>
      <c r="AC645" s="160"/>
      <c r="AD645" s="160"/>
      <c r="AE645" s="160"/>
      <c r="AF645" s="160"/>
      <c r="AG645" s="160"/>
      <c r="AH645" s="160"/>
      <c r="AI645" s="160"/>
      <c r="AJ645" s="160"/>
      <c r="AK645" s="160"/>
      <c r="AL645" s="160"/>
      <c r="AM645" s="160"/>
      <c r="AN645" s="160"/>
      <c r="AO645" s="90"/>
      <c r="AP645" s="90"/>
      <c r="AQ645" s="90"/>
    </row>
    <row r="646" spans="3:43" ht="44.25" customHeight="1">
      <c r="C646" s="13"/>
      <c r="D646" s="160"/>
      <c r="E646" s="160"/>
      <c r="F646" s="160"/>
      <c r="G646" s="160"/>
      <c r="H646" s="160"/>
      <c r="I646" s="160"/>
      <c r="J646" s="160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  <c r="AA646" s="160"/>
      <c r="AB646" s="160"/>
      <c r="AC646" s="160"/>
      <c r="AD646" s="160"/>
      <c r="AE646" s="160"/>
      <c r="AF646" s="160"/>
      <c r="AG646" s="160"/>
      <c r="AH646" s="160"/>
      <c r="AI646" s="160"/>
      <c r="AJ646" s="160"/>
      <c r="AK646" s="160"/>
      <c r="AL646" s="160"/>
      <c r="AM646" s="160"/>
      <c r="AN646" s="160"/>
      <c r="AO646" s="90"/>
      <c r="AP646" s="90"/>
      <c r="AQ646" s="90"/>
    </row>
    <row r="647" spans="3:43" ht="44.25" customHeight="1">
      <c r="C647" s="13"/>
      <c r="D647" s="160"/>
      <c r="E647" s="160"/>
      <c r="F647" s="160"/>
      <c r="G647" s="160"/>
      <c r="H647" s="160"/>
      <c r="I647" s="160"/>
      <c r="J647" s="160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  <c r="AA647" s="160"/>
      <c r="AB647" s="160"/>
      <c r="AC647" s="160"/>
      <c r="AD647" s="160"/>
      <c r="AE647" s="160"/>
      <c r="AF647" s="160"/>
      <c r="AG647" s="160"/>
      <c r="AH647" s="160"/>
      <c r="AI647" s="160"/>
      <c r="AJ647" s="160"/>
      <c r="AK647" s="160"/>
      <c r="AL647" s="160"/>
      <c r="AM647" s="160"/>
      <c r="AN647" s="160"/>
      <c r="AO647" s="90"/>
      <c r="AP647" s="90"/>
      <c r="AQ647" s="90"/>
    </row>
    <row r="648" spans="3:43" ht="44.25" customHeight="1">
      <c r="C648" s="13"/>
      <c r="D648" s="160"/>
      <c r="E648" s="160"/>
      <c r="F648" s="160"/>
      <c r="G648" s="160"/>
      <c r="H648" s="160"/>
      <c r="I648" s="160"/>
      <c r="J648" s="160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  <c r="AA648" s="160"/>
      <c r="AB648" s="160"/>
      <c r="AC648" s="160"/>
      <c r="AD648" s="160"/>
      <c r="AE648" s="160"/>
      <c r="AF648" s="160"/>
      <c r="AG648" s="160"/>
      <c r="AH648" s="160"/>
      <c r="AI648" s="160"/>
      <c r="AJ648" s="160"/>
      <c r="AK648" s="160"/>
      <c r="AL648" s="160"/>
      <c r="AM648" s="160"/>
      <c r="AN648" s="160"/>
      <c r="AO648" s="90"/>
      <c r="AP648" s="90"/>
      <c r="AQ648" s="90"/>
    </row>
    <row r="649" spans="3:43" ht="44.25" customHeight="1">
      <c r="C649" s="13"/>
      <c r="D649" s="160"/>
      <c r="E649" s="160"/>
      <c r="F649" s="160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  <c r="AA649" s="160"/>
      <c r="AB649" s="160"/>
      <c r="AC649" s="160"/>
      <c r="AD649" s="160"/>
      <c r="AE649" s="160"/>
      <c r="AF649" s="160"/>
      <c r="AG649" s="160"/>
      <c r="AH649" s="160"/>
      <c r="AI649" s="160"/>
      <c r="AJ649" s="160"/>
      <c r="AK649" s="160"/>
      <c r="AL649" s="160"/>
      <c r="AM649" s="160"/>
      <c r="AN649" s="160"/>
      <c r="AO649" s="90"/>
      <c r="AP649" s="90"/>
      <c r="AQ649" s="90"/>
    </row>
    <row r="650" spans="3:43" ht="44.25" customHeight="1">
      <c r="C650" s="13"/>
      <c r="D650" s="160"/>
      <c r="E650" s="160"/>
      <c r="F650" s="160"/>
      <c r="G650" s="160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  <c r="AA650" s="160"/>
      <c r="AB650" s="160"/>
      <c r="AC650" s="160"/>
      <c r="AD650" s="160"/>
      <c r="AE650" s="160"/>
      <c r="AF650" s="160"/>
      <c r="AG650" s="160"/>
      <c r="AH650" s="160"/>
      <c r="AI650" s="160"/>
      <c r="AJ650" s="160"/>
      <c r="AK650" s="160"/>
      <c r="AL650" s="160"/>
      <c r="AM650" s="160"/>
      <c r="AN650" s="160"/>
      <c r="AO650" s="90"/>
      <c r="AP650" s="90"/>
      <c r="AQ650" s="90"/>
    </row>
    <row r="651" spans="3:43" ht="44.25" customHeight="1">
      <c r="C651" s="13"/>
      <c r="D651" s="160"/>
      <c r="E651" s="160"/>
      <c r="F651" s="160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  <c r="AA651" s="160"/>
      <c r="AB651" s="160"/>
      <c r="AC651" s="160"/>
      <c r="AD651" s="160"/>
      <c r="AE651" s="160"/>
      <c r="AF651" s="160"/>
      <c r="AG651" s="160"/>
      <c r="AH651" s="160"/>
      <c r="AI651" s="160"/>
      <c r="AJ651" s="160"/>
      <c r="AK651" s="160"/>
      <c r="AL651" s="160"/>
      <c r="AM651" s="160"/>
      <c r="AN651" s="160"/>
      <c r="AO651" s="90"/>
      <c r="AP651" s="90"/>
      <c r="AQ651" s="90"/>
    </row>
    <row r="652" spans="3:43" ht="44.25" customHeight="1">
      <c r="C652" s="13"/>
      <c r="D652" s="160"/>
      <c r="E652" s="160"/>
      <c r="F652" s="160"/>
      <c r="G652" s="160"/>
      <c r="H652" s="160"/>
      <c r="I652" s="160"/>
      <c r="J652" s="160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  <c r="AA652" s="160"/>
      <c r="AB652" s="160"/>
      <c r="AC652" s="160"/>
      <c r="AD652" s="160"/>
      <c r="AE652" s="160"/>
      <c r="AF652" s="160"/>
      <c r="AG652" s="160"/>
      <c r="AH652" s="160"/>
      <c r="AI652" s="160"/>
      <c r="AJ652" s="160"/>
      <c r="AK652" s="160"/>
      <c r="AL652" s="160"/>
      <c r="AM652" s="160"/>
      <c r="AN652" s="160"/>
      <c r="AO652" s="90"/>
      <c r="AP652" s="90"/>
      <c r="AQ652" s="90"/>
    </row>
    <row r="653" spans="3:43" ht="44.25" customHeight="1">
      <c r="C653" s="13"/>
      <c r="D653" s="160"/>
      <c r="E653" s="160"/>
      <c r="F653" s="160"/>
      <c r="G653" s="160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  <c r="AA653" s="160"/>
      <c r="AB653" s="160"/>
      <c r="AC653" s="160"/>
      <c r="AD653" s="160"/>
      <c r="AE653" s="160"/>
      <c r="AF653" s="160"/>
      <c r="AG653" s="160"/>
      <c r="AH653" s="160"/>
      <c r="AI653" s="160"/>
      <c r="AJ653" s="160"/>
      <c r="AK653" s="160"/>
      <c r="AL653" s="160"/>
      <c r="AM653" s="160"/>
      <c r="AN653" s="160"/>
      <c r="AO653" s="90"/>
      <c r="AP653" s="90"/>
      <c r="AQ653" s="90"/>
    </row>
    <row r="654" spans="3:43" ht="44.25" customHeight="1">
      <c r="C654" s="13"/>
      <c r="D654" s="160"/>
      <c r="E654" s="160"/>
      <c r="F654" s="160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  <c r="AA654" s="160"/>
      <c r="AB654" s="160"/>
      <c r="AC654" s="160"/>
      <c r="AD654" s="160"/>
      <c r="AE654" s="160"/>
      <c r="AF654" s="160"/>
      <c r="AG654" s="160"/>
      <c r="AH654" s="160"/>
      <c r="AI654" s="160"/>
      <c r="AJ654" s="160"/>
      <c r="AK654" s="160"/>
      <c r="AL654" s="160"/>
      <c r="AM654" s="160"/>
      <c r="AN654" s="160"/>
      <c r="AO654" s="90"/>
      <c r="AP654" s="90"/>
      <c r="AQ654" s="90"/>
    </row>
    <row r="655" spans="3:43" ht="44.25" customHeight="1">
      <c r="C655" s="13"/>
      <c r="D655" s="160"/>
      <c r="E655" s="160"/>
      <c r="F655" s="160"/>
      <c r="G655" s="160"/>
      <c r="H655" s="160"/>
      <c r="I655" s="160"/>
      <c r="J655" s="160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  <c r="AA655" s="160"/>
      <c r="AB655" s="160"/>
      <c r="AC655" s="160"/>
      <c r="AD655" s="160"/>
      <c r="AE655" s="160"/>
      <c r="AF655" s="160"/>
      <c r="AG655" s="160"/>
      <c r="AH655" s="160"/>
      <c r="AI655" s="160"/>
      <c r="AJ655" s="160"/>
      <c r="AK655" s="160"/>
      <c r="AL655" s="160"/>
      <c r="AM655" s="160"/>
      <c r="AN655" s="160"/>
      <c r="AO655" s="90"/>
      <c r="AP655" s="90"/>
      <c r="AQ655" s="90"/>
    </row>
    <row r="656" spans="3:43" ht="44.25" customHeight="1">
      <c r="C656" s="13"/>
      <c r="D656" s="160"/>
      <c r="E656" s="160"/>
      <c r="F656" s="160"/>
      <c r="G656" s="160"/>
      <c r="H656" s="160"/>
      <c r="I656" s="160"/>
      <c r="J656" s="160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  <c r="AA656" s="160"/>
      <c r="AB656" s="160"/>
      <c r="AC656" s="160"/>
      <c r="AD656" s="160"/>
      <c r="AE656" s="160"/>
      <c r="AF656" s="160"/>
      <c r="AG656" s="160"/>
      <c r="AH656" s="160"/>
      <c r="AI656" s="160"/>
      <c r="AJ656" s="160"/>
      <c r="AK656" s="160"/>
      <c r="AL656" s="160"/>
      <c r="AM656" s="160"/>
      <c r="AN656" s="160"/>
      <c r="AO656" s="90"/>
      <c r="AP656" s="90"/>
      <c r="AQ656" s="90"/>
    </row>
    <row r="657" spans="3:43" ht="44.25" customHeight="1">
      <c r="C657" s="13"/>
      <c r="D657" s="160"/>
      <c r="E657" s="160"/>
      <c r="F657" s="160"/>
      <c r="G657" s="160"/>
      <c r="H657" s="160"/>
      <c r="I657" s="160"/>
      <c r="J657" s="160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  <c r="AA657" s="160"/>
      <c r="AB657" s="160"/>
      <c r="AC657" s="160"/>
      <c r="AD657" s="160"/>
      <c r="AE657" s="160"/>
      <c r="AF657" s="160"/>
      <c r="AG657" s="160"/>
      <c r="AH657" s="160"/>
      <c r="AI657" s="160"/>
      <c r="AJ657" s="160"/>
      <c r="AK657" s="160"/>
      <c r="AL657" s="160"/>
      <c r="AM657" s="160"/>
      <c r="AN657" s="160"/>
      <c r="AO657" s="90"/>
      <c r="AP657" s="90"/>
      <c r="AQ657" s="90"/>
    </row>
    <row r="658" spans="3:43" ht="44.25" customHeight="1">
      <c r="C658" s="13"/>
      <c r="D658" s="160"/>
      <c r="E658" s="160"/>
      <c r="F658" s="160"/>
      <c r="G658" s="160"/>
      <c r="H658" s="160"/>
      <c r="I658" s="160"/>
      <c r="J658" s="160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  <c r="AA658" s="160"/>
      <c r="AB658" s="160"/>
      <c r="AC658" s="160"/>
      <c r="AD658" s="160"/>
      <c r="AE658" s="160"/>
      <c r="AF658" s="160"/>
      <c r="AG658" s="160"/>
      <c r="AH658" s="160"/>
      <c r="AI658" s="160"/>
      <c r="AJ658" s="160"/>
      <c r="AK658" s="160"/>
      <c r="AL658" s="160"/>
      <c r="AM658" s="160"/>
      <c r="AN658" s="160"/>
      <c r="AO658" s="90"/>
      <c r="AP658" s="90"/>
      <c r="AQ658" s="90"/>
    </row>
    <row r="659" spans="3:43" ht="44.25" customHeight="1">
      <c r="C659" s="13"/>
      <c r="D659" s="160"/>
      <c r="E659" s="160"/>
      <c r="F659" s="160"/>
      <c r="G659" s="160"/>
      <c r="H659" s="160"/>
      <c r="I659" s="160"/>
      <c r="J659" s="160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  <c r="AA659" s="160"/>
      <c r="AB659" s="160"/>
      <c r="AC659" s="160"/>
      <c r="AD659" s="160"/>
      <c r="AE659" s="160"/>
      <c r="AF659" s="160"/>
      <c r="AG659" s="160"/>
      <c r="AH659" s="160"/>
      <c r="AI659" s="160"/>
      <c r="AJ659" s="160"/>
      <c r="AK659" s="160"/>
      <c r="AL659" s="160"/>
      <c r="AM659" s="160"/>
      <c r="AN659" s="160"/>
      <c r="AO659" s="90"/>
      <c r="AP659" s="90"/>
      <c r="AQ659" s="90"/>
    </row>
    <row r="660" spans="3:43" ht="44.25" customHeight="1">
      <c r="C660" s="13"/>
      <c r="D660" s="160"/>
      <c r="E660" s="160"/>
      <c r="F660" s="160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  <c r="AA660" s="160"/>
      <c r="AB660" s="160"/>
      <c r="AC660" s="160"/>
      <c r="AD660" s="160"/>
      <c r="AE660" s="160"/>
      <c r="AF660" s="160"/>
      <c r="AG660" s="160"/>
      <c r="AH660" s="160"/>
      <c r="AI660" s="160"/>
      <c r="AJ660" s="160"/>
      <c r="AK660" s="160"/>
      <c r="AL660" s="160"/>
      <c r="AM660" s="160"/>
      <c r="AN660" s="160"/>
      <c r="AO660" s="90"/>
      <c r="AP660" s="90"/>
      <c r="AQ660" s="90"/>
    </row>
    <row r="661" spans="3:43" ht="44.25" customHeight="1">
      <c r="C661" s="13"/>
      <c r="D661" s="160"/>
      <c r="E661" s="160"/>
      <c r="F661" s="160"/>
      <c r="G661" s="160"/>
      <c r="H661" s="160"/>
      <c r="I661" s="160"/>
      <c r="J661" s="160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  <c r="AA661" s="160"/>
      <c r="AB661" s="160"/>
      <c r="AC661" s="160"/>
      <c r="AD661" s="160"/>
      <c r="AE661" s="160"/>
      <c r="AF661" s="160"/>
      <c r="AG661" s="160"/>
      <c r="AH661" s="160"/>
      <c r="AI661" s="160"/>
      <c r="AJ661" s="160"/>
      <c r="AK661" s="160"/>
      <c r="AL661" s="160"/>
      <c r="AM661" s="160"/>
      <c r="AN661" s="160"/>
      <c r="AO661" s="90"/>
      <c r="AP661" s="90"/>
      <c r="AQ661" s="90"/>
    </row>
    <row r="662" spans="3:43" ht="44.25" customHeight="1">
      <c r="C662" s="13"/>
      <c r="D662" s="160"/>
      <c r="E662" s="160"/>
      <c r="F662" s="160"/>
      <c r="G662" s="160"/>
      <c r="H662" s="160"/>
      <c r="I662" s="160"/>
      <c r="J662" s="160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  <c r="AA662" s="160"/>
      <c r="AB662" s="160"/>
      <c r="AC662" s="160"/>
      <c r="AD662" s="160"/>
      <c r="AE662" s="160"/>
      <c r="AF662" s="160"/>
      <c r="AG662" s="160"/>
      <c r="AH662" s="160"/>
      <c r="AI662" s="160"/>
      <c r="AJ662" s="160"/>
      <c r="AK662" s="160"/>
      <c r="AL662" s="160"/>
      <c r="AM662" s="160"/>
      <c r="AN662" s="160"/>
      <c r="AO662" s="90"/>
      <c r="AP662" s="90"/>
      <c r="AQ662" s="90"/>
    </row>
    <row r="663" spans="3:43" ht="44.25" customHeight="1">
      <c r="C663" s="13"/>
      <c r="D663" s="160"/>
      <c r="E663" s="160"/>
      <c r="F663" s="160"/>
      <c r="G663" s="160"/>
      <c r="H663" s="160"/>
      <c r="I663" s="160"/>
      <c r="J663" s="160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  <c r="AA663" s="160"/>
      <c r="AB663" s="160"/>
      <c r="AC663" s="160"/>
      <c r="AD663" s="160"/>
      <c r="AE663" s="160"/>
      <c r="AF663" s="160"/>
      <c r="AG663" s="160"/>
      <c r="AH663" s="160"/>
      <c r="AI663" s="160"/>
      <c r="AJ663" s="160"/>
      <c r="AK663" s="160"/>
      <c r="AL663" s="160"/>
      <c r="AM663" s="160"/>
      <c r="AN663" s="160"/>
      <c r="AO663" s="90"/>
      <c r="AP663" s="90"/>
      <c r="AQ663" s="90"/>
    </row>
    <row r="664" spans="3:43" ht="44.25" customHeight="1">
      <c r="C664" s="13"/>
      <c r="D664" s="160"/>
      <c r="E664" s="160"/>
      <c r="F664" s="160"/>
      <c r="G664" s="160"/>
      <c r="H664" s="160"/>
      <c r="I664" s="160"/>
      <c r="J664" s="160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  <c r="AA664" s="160"/>
      <c r="AB664" s="160"/>
      <c r="AC664" s="160"/>
      <c r="AD664" s="160"/>
      <c r="AE664" s="160"/>
      <c r="AF664" s="160"/>
      <c r="AG664" s="160"/>
      <c r="AH664" s="160"/>
      <c r="AI664" s="160"/>
      <c r="AJ664" s="160"/>
      <c r="AK664" s="160"/>
      <c r="AL664" s="160"/>
      <c r="AM664" s="160"/>
      <c r="AN664" s="160"/>
      <c r="AO664" s="90"/>
      <c r="AP664" s="90"/>
      <c r="AQ664" s="90"/>
    </row>
    <row r="665" spans="3:43" ht="44.25" customHeight="1">
      <c r="C665" s="13"/>
      <c r="D665" s="160"/>
      <c r="E665" s="160"/>
      <c r="F665" s="160"/>
      <c r="G665" s="160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  <c r="AA665" s="160"/>
      <c r="AB665" s="160"/>
      <c r="AC665" s="160"/>
      <c r="AD665" s="160"/>
      <c r="AE665" s="160"/>
      <c r="AF665" s="160"/>
      <c r="AG665" s="160"/>
      <c r="AH665" s="160"/>
      <c r="AI665" s="160"/>
      <c r="AJ665" s="160"/>
      <c r="AK665" s="160"/>
      <c r="AL665" s="160"/>
      <c r="AM665" s="160"/>
      <c r="AN665" s="160"/>
      <c r="AO665" s="90"/>
      <c r="AP665" s="90"/>
      <c r="AQ665" s="90"/>
    </row>
    <row r="666" spans="3:43" ht="44.25" customHeight="1">
      <c r="C666" s="13"/>
      <c r="D666" s="160"/>
      <c r="E666" s="160"/>
      <c r="F666" s="160"/>
      <c r="G666" s="160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  <c r="AA666" s="160"/>
      <c r="AB666" s="160"/>
      <c r="AC666" s="160"/>
      <c r="AD666" s="160"/>
      <c r="AE666" s="160"/>
      <c r="AF666" s="160"/>
      <c r="AG666" s="160"/>
      <c r="AH666" s="160"/>
      <c r="AI666" s="160"/>
      <c r="AJ666" s="160"/>
      <c r="AK666" s="160"/>
      <c r="AL666" s="160"/>
      <c r="AM666" s="160"/>
      <c r="AN666" s="160"/>
      <c r="AO666" s="90"/>
      <c r="AP666" s="90"/>
      <c r="AQ666" s="90"/>
    </row>
    <row r="667" spans="3:43" ht="44.25" customHeight="1">
      <c r="C667" s="13"/>
      <c r="D667" s="160"/>
      <c r="E667" s="160"/>
      <c r="F667" s="160"/>
      <c r="G667" s="160"/>
      <c r="H667" s="160"/>
      <c r="I667" s="160"/>
      <c r="J667" s="160"/>
      <c r="K667" s="160"/>
      <c r="L667" s="160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  <c r="AA667" s="160"/>
      <c r="AB667" s="160"/>
      <c r="AC667" s="160"/>
      <c r="AD667" s="160"/>
      <c r="AE667" s="160"/>
      <c r="AF667" s="160"/>
      <c r="AG667" s="160"/>
      <c r="AH667" s="160"/>
      <c r="AI667" s="160"/>
      <c r="AJ667" s="160"/>
      <c r="AK667" s="160"/>
      <c r="AL667" s="160"/>
      <c r="AM667" s="160"/>
      <c r="AN667" s="160"/>
      <c r="AO667" s="90"/>
      <c r="AP667" s="90"/>
      <c r="AQ667" s="90"/>
    </row>
    <row r="668" spans="3:43" ht="44.25" customHeight="1">
      <c r="C668" s="13"/>
      <c r="D668" s="160"/>
      <c r="E668" s="160"/>
      <c r="F668" s="160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  <c r="AA668" s="160"/>
      <c r="AB668" s="160"/>
      <c r="AC668" s="160"/>
      <c r="AD668" s="160"/>
      <c r="AE668" s="160"/>
      <c r="AF668" s="160"/>
      <c r="AG668" s="160"/>
      <c r="AH668" s="160"/>
      <c r="AI668" s="160"/>
      <c r="AJ668" s="160"/>
      <c r="AK668" s="160"/>
      <c r="AL668" s="160"/>
      <c r="AM668" s="160"/>
      <c r="AN668" s="160"/>
      <c r="AO668" s="90"/>
      <c r="AP668" s="90"/>
      <c r="AQ668" s="90"/>
    </row>
    <row r="669" spans="3:43" ht="44.25" customHeight="1">
      <c r="C669" s="13"/>
      <c r="D669" s="160"/>
      <c r="E669" s="160"/>
      <c r="F669" s="160"/>
      <c r="G669" s="160"/>
      <c r="H669" s="160"/>
      <c r="I669" s="160"/>
      <c r="J669" s="160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  <c r="AA669" s="160"/>
      <c r="AB669" s="160"/>
      <c r="AC669" s="160"/>
      <c r="AD669" s="160"/>
      <c r="AE669" s="160"/>
      <c r="AF669" s="160"/>
      <c r="AG669" s="160"/>
      <c r="AH669" s="160"/>
      <c r="AI669" s="160"/>
      <c r="AJ669" s="160"/>
      <c r="AK669" s="160"/>
      <c r="AL669" s="160"/>
      <c r="AM669" s="160"/>
      <c r="AN669" s="160"/>
      <c r="AO669" s="90"/>
      <c r="AP669" s="90"/>
      <c r="AQ669" s="90"/>
    </row>
    <row r="670" spans="3:43" ht="44.25" customHeight="1">
      <c r="C670" s="13"/>
      <c r="D670" s="160"/>
      <c r="E670" s="160"/>
      <c r="F670" s="160"/>
      <c r="G670" s="160"/>
      <c r="H670" s="160"/>
      <c r="I670" s="160"/>
      <c r="J670" s="160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  <c r="AA670" s="160"/>
      <c r="AB670" s="160"/>
      <c r="AC670" s="160"/>
      <c r="AD670" s="160"/>
      <c r="AE670" s="160"/>
      <c r="AF670" s="160"/>
      <c r="AG670" s="160"/>
      <c r="AH670" s="160"/>
      <c r="AI670" s="160"/>
      <c r="AJ670" s="160"/>
      <c r="AK670" s="160"/>
      <c r="AL670" s="160"/>
      <c r="AM670" s="160"/>
      <c r="AN670" s="160"/>
      <c r="AO670" s="90"/>
      <c r="AP670" s="90"/>
      <c r="AQ670" s="90"/>
    </row>
    <row r="671" spans="3:43" ht="44.25" customHeight="1">
      <c r="C671" s="13"/>
      <c r="D671" s="160"/>
      <c r="E671" s="160"/>
      <c r="F671" s="160"/>
      <c r="G671" s="160"/>
      <c r="H671" s="160"/>
      <c r="I671" s="160"/>
      <c r="J671" s="160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  <c r="AA671" s="160"/>
      <c r="AB671" s="160"/>
      <c r="AC671" s="160"/>
      <c r="AD671" s="160"/>
      <c r="AE671" s="160"/>
      <c r="AF671" s="160"/>
      <c r="AG671" s="160"/>
      <c r="AH671" s="160"/>
      <c r="AI671" s="160"/>
      <c r="AJ671" s="160"/>
      <c r="AK671" s="160"/>
      <c r="AL671" s="160"/>
      <c r="AM671" s="160"/>
      <c r="AN671" s="160"/>
      <c r="AO671" s="90"/>
      <c r="AP671" s="90"/>
      <c r="AQ671" s="90"/>
    </row>
    <row r="672" spans="3:43" ht="44.25" customHeight="1">
      <c r="C672" s="13"/>
      <c r="D672" s="160"/>
      <c r="E672" s="160"/>
      <c r="F672" s="160"/>
      <c r="G672" s="160"/>
      <c r="H672" s="160"/>
      <c r="I672" s="160"/>
      <c r="J672" s="160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  <c r="AA672" s="160"/>
      <c r="AB672" s="160"/>
      <c r="AC672" s="160"/>
      <c r="AD672" s="160"/>
      <c r="AE672" s="160"/>
      <c r="AF672" s="160"/>
      <c r="AG672" s="160"/>
      <c r="AH672" s="160"/>
      <c r="AI672" s="160"/>
      <c r="AJ672" s="160"/>
      <c r="AK672" s="160"/>
      <c r="AL672" s="160"/>
      <c r="AM672" s="160"/>
      <c r="AN672" s="160"/>
      <c r="AO672" s="90"/>
      <c r="AP672" s="90"/>
      <c r="AQ672" s="90"/>
    </row>
    <row r="673" spans="3:43" ht="44.25" customHeight="1">
      <c r="C673" s="13"/>
      <c r="D673" s="160"/>
      <c r="E673" s="160"/>
      <c r="F673" s="160"/>
      <c r="G673" s="160"/>
      <c r="H673" s="160"/>
      <c r="I673" s="160"/>
      <c r="J673" s="160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  <c r="AA673" s="160"/>
      <c r="AB673" s="160"/>
      <c r="AC673" s="160"/>
      <c r="AD673" s="160"/>
      <c r="AE673" s="160"/>
      <c r="AF673" s="160"/>
      <c r="AG673" s="160"/>
      <c r="AH673" s="160"/>
      <c r="AI673" s="160"/>
      <c r="AJ673" s="160"/>
      <c r="AK673" s="160"/>
      <c r="AL673" s="160"/>
      <c r="AM673" s="160"/>
      <c r="AN673" s="160"/>
      <c r="AO673" s="90"/>
      <c r="AP673" s="90"/>
      <c r="AQ673" s="90"/>
    </row>
    <row r="674" spans="3:43" ht="44.25" customHeight="1">
      <c r="C674" s="13"/>
      <c r="D674" s="160"/>
      <c r="E674" s="160"/>
      <c r="F674" s="160"/>
      <c r="G674" s="160"/>
      <c r="H674" s="160"/>
      <c r="I674" s="160"/>
      <c r="J674" s="160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  <c r="AA674" s="160"/>
      <c r="AB674" s="160"/>
      <c r="AC674" s="160"/>
      <c r="AD674" s="160"/>
      <c r="AE674" s="160"/>
      <c r="AF674" s="160"/>
      <c r="AG674" s="160"/>
      <c r="AH674" s="160"/>
      <c r="AI674" s="160"/>
      <c r="AJ674" s="160"/>
      <c r="AK674" s="160"/>
      <c r="AL674" s="160"/>
      <c r="AM674" s="160"/>
      <c r="AN674" s="160"/>
      <c r="AO674" s="90"/>
      <c r="AP674" s="90"/>
      <c r="AQ674" s="90"/>
    </row>
    <row r="675" spans="3:43" ht="44.25" customHeight="1">
      <c r="C675" s="13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A675" s="160"/>
      <c r="AB675" s="160"/>
      <c r="AC675" s="160"/>
      <c r="AD675" s="160"/>
      <c r="AE675" s="160"/>
      <c r="AF675" s="160"/>
      <c r="AG675" s="160"/>
      <c r="AH675" s="160"/>
      <c r="AI675" s="160"/>
      <c r="AJ675" s="160"/>
      <c r="AK675" s="160"/>
      <c r="AL675" s="160"/>
      <c r="AM675" s="160"/>
      <c r="AN675" s="160"/>
      <c r="AO675" s="90"/>
      <c r="AP675" s="90"/>
      <c r="AQ675" s="90"/>
    </row>
    <row r="676" spans="3:43" ht="44.25" customHeight="1">
      <c r="C676" s="13"/>
      <c r="D676" s="160"/>
      <c r="E676" s="160"/>
      <c r="F676" s="160"/>
      <c r="G676" s="160"/>
      <c r="H676" s="160"/>
      <c r="I676" s="160"/>
      <c r="J676" s="160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  <c r="AA676" s="160"/>
      <c r="AB676" s="160"/>
      <c r="AC676" s="160"/>
      <c r="AD676" s="160"/>
      <c r="AE676" s="160"/>
      <c r="AF676" s="160"/>
      <c r="AG676" s="160"/>
      <c r="AH676" s="160"/>
      <c r="AI676" s="160"/>
      <c r="AJ676" s="160"/>
      <c r="AK676" s="160"/>
      <c r="AL676" s="160"/>
      <c r="AM676" s="160"/>
      <c r="AN676" s="160"/>
      <c r="AO676" s="90"/>
      <c r="AP676" s="90"/>
      <c r="AQ676" s="90"/>
    </row>
    <row r="677" spans="3:43" ht="44.25" customHeight="1">
      <c r="C677" s="13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A677" s="160"/>
      <c r="AB677" s="160"/>
      <c r="AC677" s="160"/>
      <c r="AD677" s="160"/>
      <c r="AE677" s="160"/>
      <c r="AF677" s="160"/>
      <c r="AG677" s="160"/>
      <c r="AH677" s="160"/>
      <c r="AI677" s="160"/>
      <c r="AJ677" s="160"/>
      <c r="AK677" s="160"/>
      <c r="AL677" s="160"/>
      <c r="AM677" s="160"/>
      <c r="AN677" s="160"/>
      <c r="AO677" s="90"/>
      <c r="AP677" s="90"/>
      <c r="AQ677" s="90"/>
    </row>
    <row r="678" spans="3:43" ht="44.25" customHeight="1">
      <c r="C678" s="13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A678" s="160"/>
      <c r="AB678" s="160"/>
      <c r="AC678" s="160"/>
      <c r="AD678" s="160"/>
      <c r="AE678" s="160"/>
      <c r="AF678" s="160"/>
      <c r="AG678" s="160"/>
      <c r="AH678" s="160"/>
      <c r="AI678" s="160"/>
      <c r="AJ678" s="160"/>
      <c r="AK678" s="160"/>
      <c r="AL678" s="160"/>
      <c r="AM678" s="160"/>
      <c r="AN678" s="160"/>
      <c r="AO678" s="90"/>
      <c r="AP678" s="90"/>
      <c r="AQ678" s="90"/>
    </row>
    <row r="679" spans="3:43" ht="44.25" customHeight="1">
      <c r="C679" s="13"/>
      <c r="D679" s="160"/>
      <c r="E679" s="160"/>
      <c r="F679" s="160"/>
      <c r="G679" s="160"/>
      <c r="H679" s="160"/>
      <c r="I679" s="160"/>
      <c r="J679" s="160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  <c r="AA679" s="160"/>
      <c r="AB679" s="160"/>
      <c r="AC679" s="160"/>
      <c r="AD679" s="160"/>
      <c r="AE679" s="160"/>
      <c r="AF679" s="160"/>
      <c r="AG679" s="160"/>
      <c r="AH679" s="160"/>
      <c r="AI679" s="160"/>
      <c r="AJ679" s="160"/>
      <c r="AK679" s="160"/>
      <c r="AL679" s="160"/>
      <c r="AM679" s="160"/>
      <c r="AN679" s="160"/>
      <c r="AO679" s="90"/>
      <c r="AP679" s="90"/>
      <c r="AQ679" s="90"/>
    </row>
    <row r="680" spans="3:43" ht="44.25" customHeight="1">
      <c r="C680" s="13"/>
      <c r="D680" s="160"/>
      <c r="E680" s="160"/>
      <c r="F680" s="160"/>
      <c r="G680" s="160"/>
      <c r="H680" s="160"/>
      <c r="I680" s="160"/>
      <c r="J680" s="160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  <c r="AA680" s="160"/>
      <c r="AB680" s="160"/>
      <c r="AC680" s="160"/>
      <c r="AD680" s="160"/>
      <c r="AE680" s="160"/>
      <c r="AF680" s="160"/>
      <c r="AG680" s="160"/>
      <c r="AH680" s="160"/>
      <c r="AI680" s="160"/>
      <c r="AJ680" s="160"/>
      <c r="AK680" s="160"/>
      <c r="AL680" s="160"/>
      <c r="AM680" s="160"/>
      <c r="AN680" s="160"/>
      <c r="AO680" s="90"/>
      <c r="AP680" s="90"/>
      <c r="AQ680" s="90"/>
    </row>
    <row r="681" spans="3:43" ht="44.25" customHeight="1">
      <c r="C681" s="13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160"/>
      <c r="AB681" s="160"/>
      <c r="AC681" s="160"/>
      <c r="AD681" s="160"/>
      <c r="AE681" s="160"/>
      <c r="AF681" s="160"/>
      <c r="AG681" s="160"/>
      <c r="AH681" s="160"/>
      <c r="AI681" s="160"/>
      <c r="AJ681" s="160"/>
      <c r="AK681" s="160"/>
      <c r="AL681" s="160"/>
      <c r="AM681" s="160"/>
      <c r="AN681" s="160"/>
      <c r="AO681" s="90"/>
      <c r="AP681" s="90"/>
      <c r="AQ681" s="90"/>
    </row>
    <row r="682" spans="3:43" ht="44.25" customHeight="1">
      <c r="C682" s="13"/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  <c r="AA682" s="160"/>
      <c r="AB682" s="160"/>
      <c r="AC682" s="160"/>
      <c r="AD682" s="160"/>
      <c r="AE682" s="160"/>
      <c r="AF682" s="160"/>
      <c r="AG682" s="160"/>
      <c r="AH682" s="160"/>
      <c r="AI682" s="160"/>
      <c r="AJ682" s="160"/>
      <c r="AK682" s="160"/>
      <c r="AL682" s="160"/>
      <c r="AM682" s="160"/>
      <c r="AN682" s="160"/>
      <c r="AO682" s="90"/>
      <c r="AP682" s="90"/>
      <c r="AQ682" s="90"/>
    </row>
    <row r="683" spans="3:43" ht="44.25" customHeight="1">
      <c r="C683" s="13"/>
      <c r="D683" s="160"/>
      <c r="E683" s="160"/>
      <c r="F683" s="160"/>
      <c r="G683" s="160"/>
      <c r="H683" s="160"/>
      <c r="I683" s="160"/>
      <c r="J683" s="160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  <c r="AA683" s="160"/>
      <c r="AB683" s="160"/>
      <c r="AC683" s="160"/>
      <c r="AD683" s="160"/>
      <c r="AE683" s="160"/>
      <c r="AF683" s="160"/>
      <c r="AG683" s="160"/>
      <c r="AH683" s="160"/>
      <c r="AI683" s="160"/>
      <c r="AJ683" s="160"/>
      <c r="AK683" s="160"/>
      <c r="AL683" s="160"/>
      <c r="AM683" s="160"/>
      <c r="AN683" s="160"/>
      <c r="AO683" s="90"/>
      <c r="AP683" s="90"/>
      <c r="AQ683" s="90"/>
    </row>
    <row r="684" spans="3:43" ht="44.25" customHeight="1">
      <c r="C684" s="13"/>
      <c r="D684" s="160"/>
      <c r="E684" s="160"/>
      <c r="F684" s="160"/>
      <c r="G684" s="160"/>
      <c r="H684" s="160"/>
      <c r="I684" s="160"/>
      <c r="J684" s="160"/>
      <c r="K684" s="160"/>
      <c r="L684" s="160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  <c r="AA684" s="160"/>
      <c r="AB684" s="160"/>
      <c r="AC684" s="160"/>
      <c r="AD684" s="160"/>
      <c r="AE684" s="160"/>
      <c r="AF684" s="160"/>
      <c r="AG684" s="160"/>
      <c r="AH684" s="160"/>
      <c r="AI684" s="160"/>
      <c r="AJ684" s="160"/>
      <c r="AK684" s="160"/>
      <c r="AL684" s="160"/>
      <c r="AM684" s="160"/>
      <c r="AN684" s="160"/>
      <c r="AO684" s="90"/>
      <c r="AP684" s="90"/>
      <c r="AQ684" s="90"/>
    </row>
    <row r="685" spans="3:43" ht="44.25" customHeight="1">
      <c r="C685" s="13"/>
      <c r="D685" s="160"/>
      <c r="E685" s="160"/>
      <c r="F685" s="160"/>
      <c r="G685" s="160"/>
      <c r="H685" s="160"/>
      <c r="I685" s="160"/>
      <c r="J685" s="160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  <c r="AA685" s="160"/>
      <c r="AB685" s="160"/>
      <c r="AC685" s="160"/>
      <c r="AD685" s="160"/>
      <c r="AE685" s="160"/>
      <c r="AF685" s="160"/>
      <c r="AG685" s="160"/>
      <c r="AH685" s="160"/>
      <c r="AI685" s="160"/>
      <c r="AJ685" s="160"/>
      <c r="AK685" s="160"/>
      <c r="AL685" s="160"/>
      <c r="AM685" s="160"/>
      <c r="AN685" s="160"/>
      <c r="AO685" s="90"/>
      <c r="AP685" s="90"/>
      <c r="AQ685" s="90"/>
    </row>
    <row r="686" spans="3:43" ht="44.25" customHeight="1">
      <c r="C686" s="13"/>
      <c r="D686" s="160"/>
      <c r="E686" s="160"/>
      <c r="F686" s="160"/>
      <c r="G686" s="160"/>
      <c r="H686" s="160"/>
      <c r="I686" s="160"/>
      <c r="J686" s="160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  <c r="AA686" s="160"/>
      <c r="AB686" s="160"/>
      <c r="AC686" s="160"/>
      <c r="AD686" s="160"/>
      <c r="AE686" s="160"/>
      <c r="AF686" s="160"/>
      <c r="AG686" s="160"/>
      <c r="AH686" s="160"/>
      <c r="AI686" s="160"/>
      <c r="AJ686" s="160"/>
      <c r="AK686" s="160"/>
      <c r="AL686" s="160"/>
      <c r="AM686" s="160"/>
      <c r="AN686" s="160"/>
      <c r="AO686" s="90"/>
      <c r="AP686" s="90"/>
      <c r="AQ686" s="90"/>
    </row>
    <row r="687" spans="3:43" ht="44.25" customHeight="1">
      <c r="C687" s="13"/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  <c r="AA687" s="160"/>
      <c r="AB687" s="160"/>
      <c r="AC687" s="160"/>
      <c r="AD687" s="160"/>
      <c r="AE687" s="160"/>
      <c r="AF687" s="160"/>
      <c r="AG687" s="160"/>
      <c r="AH687" s="160"/>
      <c r="AI687" s="160"/>
      <c r="AJ687" s="160"/>
      <c r="AK687" s="160"/>
      <c r="AL687" s="160"/>
      <c r="AM687" s="160"/>
      <c r="AN687" s="160"/>
      <c r="AO687" s="90"/>
      <c r="AP687" s="90"/>
      <c r="AQ687" s="90"/>
    </row>
    <row r="688" spans="3:43" ht="44.25" customHeight="1">
      <c r="C688" s="13"/>
      <c r="D688" s="160"/>
      <c r="E688" s="160"/>
      <c r="F688" s="160"/>
      <c r="G688" s="160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  <c r="AA688" s="160"/>
      <c r="AB688" s="160"/>
      <c r="AC688" s="160"/>
      <c r="AD688" s="160"/>
      <c r="AE688" s="160"/>
      <c r="AF688" s="160"/>
      <c r="AG688" s="160"/>
      <c r="AH688" s="160"/>
      <c r="AI688" s="160"/>
      <c r="AJ688" s="160"/>
      <c r="AK688" s="160"/>
      <c r="AL688" s="160"/>
      <c r="AM688" s="160"/>
      <c r="AN688" s="160"/>
      <c r="AO688" s="90"/>
      <c r="AP688" s="90"/>
      <c r="AQ688" s="90"/>
    </row>
    <row r="689" spans="3:43" ht="44.25" customHeight="1">
      <c r="C689" s="13"/>
      <c r="D689" s="160"/>
      <c r="E689" s="160"/>
      <c r="F689" s="160"/>
      <c r="G689" s="160"/>
      <c r="H689" s="160"/>
      <c r="I689" s="160"/>
      <c r="J689" s="160"/>
      <c r="K689" s="160"/>
      <c r="L689" s="160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  <c r="AA689" s="160"/>
      <c r="AB689" s="160"/>
      <c r="AC689" s="160"/>
      <c r="AD689" s="160"/>
      <c r="AE689" s="160"/>
      <c r="AF689" s="160"/>
      <c r="AG689" s="160"/>
      <c r="AH689" s="160"/>
      <c r="AI689" s="160"/>
      <c r="AJ689" s="160"/>
      <c r="AK689" s="160"/>
      <c r="AL689" s="160"/>
      <c r="AM689" s="160"/>
      <c r="AN689" s="160"/>
      <c r="AO689" s="90"/>
      <c r="AP689" s="90"/>
      <c r="AQ689" s="90"/>
    </row>
    <row r="690" spans="3:43" ht="44.25" customHeight="1">
      <c r="C690" s="13"/>
      <c r="D690" s="160"/>
      <c r="E690" s="160"/>
      <c r="F690" s="160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  <c r="AA690" s="160"/>
      <c r="AB690" s="160"/>
      <c r="AC690" s="160"/>
      <c r="AD690" s="160"/>
      <c r="AE690" s="160"/>
      <c r="AF690" s="160"/>
      <c r="AG690" s="160"/>
      <c r="AH690" s="160"/>
      <c r="AI690" s="160"/>
      <c r="AJ690" s="160"/>
      <c r="AK690" s="160"/>
      <c r="AL690" s="160"/>
      <c r="AM690" s="160"/>
      <c r="AN690" s="160"/>
      <c r="AO690" s="90"/>
      <c r="AP690" s="90"/>
      <c r="AQ690" s="90"/>
    </row>
    <row r="691" spans="3:43" ht="44.25" customHeight="1">
      <c r="C691" s="13"/>
      <c r="D691" s="160"/>
      <c r="E691" s="160"/>
      <c r="F691" s="160"/>
      <c r="G691" s="160"/>
      <c r="H691" s="160"/>
      <c r="I691" s="160"/>
      <c r="J691" s="160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  <c r="AA691" s="160"/>
      <c r="AB691" s="160"/>
      <c r="AC691" s="160"/>
      <c r="AD691" s="160"/>
      <c r="AE691" s="160"/>
      <c r="AF691" s="160"/>
      <c r="AG691" s="160"/>
      <c r="AH691" s="160"/>
      <c r="AI691" s="160"/>
      <c r="AJ691" s="160"/>
      <c r="AK691" s="160"/>
      <c r="AL691" s="160"/>
      <c r="AM691" s="160"/>
      <c r="AN691" s="160"/>
      <c r="AO691" s="90"/>
      <c r="AP691" s="90"/>
      <c r="AQ691" s="90"/>
    </row>
    <row r="692" spans="3:43" ht="44.25" customHeight="1">
      <c r="C692" s="13"/>
      <c r="D692" s="160"/>
      <c r="E692" s="160"/>
      <c r="F692" s="160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  <c r="AA692" s="160"/>
      <c r="AB692" s="160"/>
      <c r="AC692" s="160"/>
      <c r="AD692" s="160"/>
      <c r="AE692" s="160"/>
      <c r="AF692" s="160"/>
      <c r="AG692" s="160"/>
      <c r="AH692" s="160"/>
      <c r="AI692" s="160"/>
      <c r="AJ692" s="160"/>
      <c r="AK692" s="160"/>
      <c r="AL692" s="160"/>
      <c r="AM692" s="160"/>
      <c r="AN692" s="160"/>
      <c r="AO692" s="90"/>
      <c r="AP692" s="90"/>
      <c r="AQ692" s="90"/>
    </row>
    <row r="693" spans="3:43" ht="44.25" customHeight="1">
      <c r="C693" s="13"/>
      <c r="D693" s="160"/>
      <c r="E693" s="160"/>
      <c r="F693" s="160"/>
      <c r="G693" s="160"/>
      <c r="H693" s="160"/>
      <c r="I693" s="160"/>
      <c r="J693" s="160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  <c r="AA693" s="160"/>
      <c r="AB693" s="160"/>
      <c r="AC693" s="160"/>
      <c r="AD693" s="160"/>
      <c r="AE693" s="160"/>
      <c r="AF693" s="160"/>
      <c r="AG693" s="160"/>
      <c r="AH693" s="160"/>
      <c r="AI693" s="160"/>
      <c r="AJ693" s="160"/>
      <c r="AK693" s="160"/>
      <c r="AL693" s="160"/>
      <c r="AM693" s="160"/>
      <c r="AN693" s="160"/>
      <c r="AO693" s="90"/>
      <c r="AP693" s="90"/>
      <c r="AQ693" s="90"/>
    </row>
    <row r="694" spans="3:43" ht="44.25" customHeight="1">
      <c r="C694" s="13"/>
      <c r="D694" s="160"/>
      <c r="E694" s="160"/>
      <c r="F694" s="160"/>
      <c r="G694" s="160"/>
      <c r="H694" s="160"/>
      <c r="I694" s="160"/>
      <c r="J694" s="160"/>
      <c r="K694" s="160"/>
      <c r="L694" s="160"/>
      <c r="M694" s="160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  <c r="AA694" s="160"/>
      <c r="AB694" s="160"/>
      <c r="AC694" s="160"/>
      <c r="AD694" s="160"/>
      <c r="AE694" s="160"/>
      <c r="AF694" s="160"/>
      <c r="AG694" s="160"/>
      <c r="AH694" s="160"/>
      <c r="AI694" s="160"/>
      <c r="AJ694" s="160"/>
      <c r="AK694" s="160"/>
      <c r="AL694" s="160"/>
      <c r="AM694" s="160"/>
      <c r="AN694" s="160"/>
      <c r="AO694" s="90"/>
      <c r="AP694" s="90"/>
      <c r="AQ694" s="90"/>
    </row>
    <row r="695" spans="3:43" ht="44.25" customHeight="1">
      <c r="C695" s="13"/>
      <c r="D695" s="160"/>
      <c r="E695" s="160"/>
      <c r="F695" s="160"/>
      <c r="G695" s="160"/>
      <c r="H695" s="160"/>
      <c r="I695" s="160"/>
      <c r="J695" s="160"/>
      <c r="K695" s="160"/>
      <c r="L695" s="160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  <c r="AA695" s="160"/>
      <c r="AB695" s="160"/>
      <c r="AC695" s="160"/>
      <c r="AD695" s="160"/>
      <c r="AE695" s="160"/>
      <c r="AF695" s="160"/>
      <c r="AG695" s="160"/>
      <c r="AH695" s="160"/>
      <c r="AI695" s="160"/>
      <c r="AJ695" s="160"/>
      <c r="AK695" s="160"/>
      <c r="AL695" s="160"/>
      <c r="AM695" s="160"/>
      <c r="AN695" s="160"/>
      <c r="AO695" s="90"/>
      <c r="AP695" s="90"/>
      <c r="AQ695" s="90"/>
    </row>
    <row r="696" spans="3:43" ht="44.25" customHeight="1">
      <c r="C696" s="13"/>
      <c r="D696" s="160"/>
      <c r="E696" s="160"/>
      <c r="F696" s="160"/>
      <c r="G696" s="160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  <c r="AA696" s="160"/>
      <c r="AB696" s="160"/>
      <c r="AC696" s="160"/>
      <c r="AD696" s="160"/>
      <c r="AE696" s="160"/>
      <c r="AF696" s="160"/>
      <c r="AG696" s="160"/>
      <c r="AH696" s="160"/>
      <c r="AI696" s="160"/>
      <c r="AJ696" s="160"/>
      <c r="AK696" s="160"/>
      <c r="AL696" s="160"/>
      <c r="AM696" s="160"/>
      <c r="AN696" s="160"/>
      <c r="AO696" s="90"/>
      <c r="AP696" s="90"/>
      <c r="AQ696" s="90"/>
    </row>
    <row r="697" spans="3:43" ht="44.25" customHeight="1">
      <c r="C697" s="13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160"/>
      <c r="AB697" s="160"/>
      <c r="AC697" s="160"/>
      <c r="AD697" s="160"/>
      <c r="AE697" s="160"/>
      <c r="AF697" s="160"/>
      <c r="AG697" s="160"/>
      <c r="AH697" s="160"/>
      <c r="AI697" s="160"/>
      <c r="AJ697" s="160"/>
      <c r="AK697" s="160"/>
      <c r="AL697" s="160"/>
      <c r="AM697" s="160"/>
      <c r="AN697" s="160"/>
      <c r="AO697" s="90"/>
      <c r="AP697" s="90"/>
      <c r="AQ697" s="90"/>
    </row>
    <row r="698" spans="3:43" ht="44.25" customHeight="1">
      <c r="C698" s="13"/>
      <c r="D698" s="160"/>
      <c r="E698" s="160"/>
      <c r="F698" s="160"/>
      <c r="G698" s="160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  <c r="AA698" s="160"/>
      <c r="AB698" s="160"/>
      <c r="AC698" s="160"/>
      <c r="AD698" s="160"/>
      <c r="AE698" s="160"/>
      <c r="AF698" s="160"/>
      <c r="AG698" s="160"/>
      <c r="AH698" s="160"/>
      <c r="AI698" s="160"/>
      <c r="AJ698" s="160"/>
      <c r="AK698" s="160"/>
      <c r="AL698" s="160"/>
      <c r="AM698" s="160"/>
      <c r="AN698" s="160"/>
      <c r="AO698" s="90"/>
      <c r="AP698" s="90"/>
      <c r="AQ698" s="90"/>
    </row>
    <row r="699" spans="3:43" ht="44.25" customHeight="1">
      <c r="C699" s="13"/>
      <c r="D699" s="160"/>
      <c r="E699" s="160"/>
      <c r="F699" s="160"/>
      <c r="G699" s="160"/>
      <c r="H699" s="160"/>
      <c r="I699" s="160"/>
      <c r="J699" s="160"/>
      <c r="K699" s="160"/>
      <c r="L699" s="160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  <c r="AA699" s="160"/>
      <c r="AB699" s="160"/>
      <c r="AC699" s="160"/>
      <c r="AD699" s="160"/>
      <c r="AE699" s="160"/>
      <c r="AF699" s="160"/>
      <c r="AG699" s="160"/>
      <c r="AH699" s="160"/>
      <c r="AI699" s="160"/>
      <c r="AJ699" s="160"/>
      <c r="AK699" s="160"/>
      <c r="AL699" s="160"/>
      <c r="AM699" s="160"/>
      <c r="AN699" s="160"/>
      <c r="AO699" s="90"/>
      <c r="AP699" s="90"/>
      <c r="AQ699" s="90"/>
    </row>
    <row r="700" spans="3:43" ht="44.25" customHeight="1">
      <c r="C700" s="13"/>
      <c r="D700" s="160"/>
      <c r="E700" s="160"/>
      <c r="F700" s="160"/>
      <c r="G700" s="160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  <c r="AA700" s="160"/>
      <c r="AB700" s="160"/>
      <c r="AC700" s="160"/>
      <c r="AD700" s="160"/>
      <c r="AE700" s="160"/>
      <c r="AF700" s="160"/>
      <c r="AG700" s="160"/>
      <c r="AH700" s="160"/>
      <c r="AI700" s="160"/>
      <c r="AJ700" s="160"/>
      <c r="AK700" s="160"/>
      <c r="AL700" s="160"/>
      <c r="AM700" s="160"/>
      <c r="AN700" s="160"/>
      <c r="AO700" s="90"/>
      <c r="AP700" s="90"/>
      <c r="AQ700" s="90"/>
    </row>
    <row r="701" spans="3:43" ht="44.25" customHeight="1">
      <c r="C701" s="13"/>
      <c r="D701" s="160"/>
      <c r="E701" s="160"/>
      <c r="F701" s="160"/>
      <c r="G701" s="160"/>
      <c r="H701" s="160"/>
      <c r="I701" s="160"/>
      <c r="J701" s="160"/>
      <c r="K701" s="160"/>
      <c r="L701" s="160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  <c r="AA701" s="160"/>
      <c r="AB701" s="160"/>
      <c r="AC701" s="160"/>
      <c r="AD701" s="160"/>
      <c r="AE701" s="160"/>
      <c r="AF701" s="160"/>
      <c r="AG701" s="160"/>
      <c r="AH701" s="160"/>
      <c r="AI701" s="160"/>
      <c r="AJ701" s="160"/>
      <c r="AK701" s="160"/>
      <c r="AL701" s="160"/>
      <c r="AM701" s="160"/>
      <c r="AN701" s="160"/>
      <c r="AO701" s="90"/>
      <c r="AP701" s="90"/>
      <c r="AQ701" s="90"/>
    </row>
    <row r="702" spans="3:43" ht="44.25" customHeight="1">
      <c r="C702" s="13"/>
      <c r="D702" s="160"/>
      <c r="E702" s="160"/>
      <c r="F702" s="160"/>
      <c r="G702" s="160"/>
      <c r="H702" s="160"/>
      <c r="I702" s="160"/>
      <c r="J702" s="160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  <c r="AA702" s="160"/>
      <c r="AB702" s="160"/>
      <c r="AC702" s="160"/>
      <c r="AD702" s="160"/>
      <c r="AE702" s="160"/>
      <c r="AF702" s="160"/>
      <c r="AG702" s="160"/>
      <c r="AH702" s="160"/>
      <c r="AI702" s="160"/>
      <c r="AJ702" s="160"/>
      <c r="AK702" s="160"/>
      <c r="AL702" s="160"/>
      <c r="AM702" s="160"/>
      <c r="AN702" s="160"/>
      <c r="AO702" s="90"/>
      <c r="AP702" s="90"/>
      <c r="AQ702" s="90"/>
    </row>
    <row r="703" spans="3:43" ht="44.25" customHeight="1">
      <c r="C703" s="13"/>
      <c r="D703" s="160"/>
      <c r="E703" s="160"/>
      <c r="F703" s="160"/>
      <c r="G703" s="160"/>
      <c r="H703" s="160"/>
      <c r="I703" s="160"/>
      <c r="J703" s="160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  <c r="AA703" s="160"/>
      <c r="AB703" s="160"/>
      <c r="AC703" s="160"/>
      <c r="AD703" s="160"/>
      <c r="AE703" s="160"/>
      <c r="AF703" s="160"/>
      <c r="AG703" s="160"/>
      <c r="AH703" s="160"/>
      <c r="AI703" s="160"/>
      <c r="AJ703" s="160"/>
      <c r="AK703" s="160"/>
      <c r="AL703" s="160"/>
      <c r="AM703" s="160"/>
      <c r="AN703" s="160"/>
      <c r="AO703" s="90"/>
      <c r="AP703" s="90"/>
      <c r="AQ703" s="90"/>
    </row>
    <row r="704" spans="3:43" ht="44.25" customHeight="1">
      <c r="C704" s="13"/>
      <c r="D704" s="160"/>
      <c r="E704" s="160"/>
      <c r="F704" s="160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  <c r="AA704" s="160"/>
      <c r="AB704" s="160"/>
      <c r="AC704" s="160"/>
      <c r="AD704" s="160"/>
      <c r="AE704" s="160"/>
      <c r="AF704" s="160"/>
      <c r="AG704" s="160"/>
      <c r="AH704" s="160"/>
      <c r="AI704" s="160"/>
      <c r="AJ704" s="160"/>
      <c r="AK704" s="160"/>
      <c r="AL704" s="160"/>
      <c r="AM704" s="160"/>
      <c r="AN704" s="160"/>
      <c r="AO704" s="90"/>
      <c r="AP704" s="90"/>
      <c r="AQ704" s="90"/>
    </row>
    <row r="705" spans="3:43" ht="44.25" customHeight="1">
      <c r="C705" s="13"/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  <c r="AA705" s="160"/>
      <c r="AB705" s="160"/>
      <c r="AC705" s="160"/>
      <c r="AD705" s="160"/>
      <c r="AE705" s="160"/>
      <c r="AF705" s="160"/>
      <c r="AG705" s="160"/>
      <c r="AH705" s="160"/>
      <c r="AI705" s="160"/>
      <c r="AJ705" s="160"/>
      <c r="AK705" s="160"/>
      <c r="AL705" s="160"/>
      <c r="AM705" s="160"/>
      <c r="AN705" s="160"/>
      <c r="AO705" s="90"/>
      <c r="AP705" s="90"/>
      <c r="AQ705" s="90"/>
    </row>
    <row r="706" spans="3:43" ht="44.25" customHeight="1">
      <c r="C706" s="13"/>
      <c r="D706" s="160"/>
      <c r="E706" s="160"/>
      <c r="F706" s="160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  <c r="AA706" s="160"/>
      <c r="AB706" s="160"/>
      <c r="AC706" s="160"/>
      <c r="AD706" s="160"/>
      <c r="AE706" s="160"/>
      <c r="AF706" s="160"/>
      <c r="AG706" s="160"/>
      <c r="AH706" s="160"/>
      <c r="AI706" s="160"/>
      <c r="AJ706" s="160"/>
      <c r="AK706" s="160"/>
      <c r="AL706" s="160"/>
      <c r="AM706" s="160"/>
      <c r="AN706" s="160"/>
      <c r="AO706" s="90"/>
      <c r="AP706" s="90"/>
      <c r="AQ706" s="90"/>
    </row>
    <row r="707" spans="3:43" ht="44.25" customHeight="1">
      <c r="C707" s="13"/>
      <c r="D707" s="160"/>
      <c r="E707" s="160"/>
      <c r="F707" s="160"/>
      <c r="G707" s="160"/>
      <c r="H707" s="160"/>
      <c r="I707" s="160"/>
      <c r="J707" s="160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  <c r="AA707" s="160"/>
      <c r="AB707" s="160"/>
      <c r="AC707" s="160"/>
      <c r="AD707" s="160"/>
      <c r="AE707" s="160"/>
      <c r="AF707" s="160"/>
      <c r="AG707" s="160"/>
      <c r="AH707" s="160"/>
      <c r="AI707" s="160"/>
      <c r="AJ707" s="160"/>
      <c r="AK707" s="160"/>
      <c r="AL707" s="160"/>
      <c r="AM707" s="160"/>
      <c r="AN707" s="160"/>
      <c r="AO707" s="90"/>
      <c r="AP707" s="90"/>
      <c r="AQ707" s="90"/>
    </row>
    <row r="708" spans="3:43" ht="44.25" customHeight="1">
      <c r="C708" s="13"/>
      <c r="D708" s="160"/>
      <c r="E708" s="160"/>
      <c r="F708" s="160"/>
      <c r="G708" s="160"/>
      <c r="H708" s="160"/>
      <c r="I708" s="160"/>
      <c r="J708" s="160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  <c r="AA708" s="160"/>
      <c r="AB708" s="160"/>
      <c r="AC708" s="160"/>
      <c r="AD708" s="160"/>
      <c r="AE708" s="160"/>
      <c r="AF708" s="160"/>
      <c r="AG708" s="160"/>
      <c r="AH708" s="160"/>
      <c r="AI708" s="160"/>
      <c r="AJ708" s="160"/>
      <c r="AK708" s="160"/>
      <c r="AL708" s="160"/>
      <c r="AM708" s="160"/>
      <c r="AN708" s="160"/>
      <c r="AO708" s="90"/>
      <c r="AP708" s="90"/>
      <c r="AQ708" s="90"/>
    </row>
    <row r="709" spans="3:43" ht="44.25" customHeight="1">
      <c r="C709" s="13"/>
      <c r="D709" s="160"/>
      <c r="E709" s="160"/>
      <c r="F709" s="160"/>
      <c r="G709" s="160"/>
      <c r="H709" s="160"/>
      <c r="I709" s="160"/>
      <c r="J709" s="160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  <c r="AA709" s="160"/>
      <c r="AB709" s="160"/>
      <c r="AC709" s="160"/>
      <c r="AD709" s="160"/>
      <c r="AE709" s="160"/>
      <c r="AF709" s="160"/>
      <c r="AG709" s="160"/>
      <c r="AH709" s="160"/>
      <c r="AI709" s="160"/>
      <c r="AJ709" s="160"/>
      <c r="AK709" s="160"/>
      <c r="AL709" s="160"/>
      <c r="AM709" s="160"/>
      <c r="AN709" s="160"/>
      <c r="AO709" s="90"/>
      <c r="AP709" s="90"/>
      <c r="AQ709" s="90"/>
    </row>
    <row r="710" spans="3:43" ht="44.25" customHeight="1">
      <c r="C710" s="13"/>
      <c r="D710" s="160"/>
      <c r="E710" s="160"/>
      <c r="F710" s="160"/>
      <c r="G710" s="160"/>
      <c r="H710" s="160"/>
      <c r="I710" s="160"/>
      <c r="J710" s="160"/>
      <c r="K710" s="160"/>
      <c r="L710" s="160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  <c r="AA710" s="160"/>
      <c r="AB710" s="160"/>
      <c r="AC710" s="160"/>
      <c r="AD710" s="160"/>
      <c r="AE710" s="160"/>
      <c r="AF710" s="160"/>
      <c r="AG710" s="160"/>
      <c r="AH710" s="160"/>
      <c r="AI710" s="160"/>
      <c r="AJ710" s="160"/>
      <c r="AK710" s="160"/>
      <c r="AL710" s="160"/>
      <c r="AM710" s="160"/>
      <c r="AN710" s="160"/>
      <c r="AO710" s="90"/>
      <c r="AP710" s="90"/>
      <c r="AQ710" s="90"/>
    </row>
    <row r="711" spans="3:43" ht="44.25" customHeight="1">
      <c r="C711" s="13"/>
      <c r="D711" s="160"/>
      <c r="E711" s="160"/>
      <c r="F711" s="160"/>
      <c r="G711" s="160"/>
      <c r="H711" s="160"/>
      <c r="I711" s="160"/>
      <c r="J711" s="160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  <c r="AA711" s="160"/>
      <c r="AB711" s="160"/>
      <c r="AC711" s="160"/>
      <c r="AD711" s="160"/>
      <c r="AE711" s="160"/>
      <c r="AF711" s="160"/>
      <c r="AG711" s="160"/>
      <c r="AH711" s="160"/>
      <c r="AI711" s="160"/>
      <c r="AJ711" s="160"/>
      <c r="AK711" s="160"/>
      <c r="AL711" s="160"/>
      <c r="AM711" s="160"/>
      <c r="AN711" s="160"/>
      <c r="AO711" s="90"/>
      <c r="AP711" s="90"/>
      <c r="AQ711" s="90"/>
    </row>
    <row r="712" spans="3:43" ht="44.25" customHeight="1">
      <c r="C712" s="13"/>
      <c r="D712" s="160"/>
      <c r="E712" s="160"/>
      <c r="F712" s="160"/>
      <c r="G712" s="160"/>
      <c r="H712" s="160"/>
      <c r="I712" s="160"/>
      <c r="J712" s="160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  <c r="AA712" s="160"/>
      <c r="AB712" s="160"/>
      <c r="AC712" s="160"/>
      <c r="AD712" s="160"/>
      <c r="AE712" s="160"/>
      <c r="AF712" s="160"/>
      <c r="AG712" s="160"/>
      <c r="AH712" s="160"/>
      <c r="AI712" s="160"/>
      <c r="AJ712" s="160"/>
      <c r="AK712" s="160"/>
      <c r="AL712" s="160"/>
      <c r="AM712" s="160"/>
      <c r="AN712" s="160"/>
      <c r="AO712" s="90"/>
      <c r="AP712" s="90"/>
      <c r="AQ712" s="90"/>
    </row>
    <row r="713" spans="3:43" ht="44.25" customHeight="1">
      <c r="C713" s="13"/>
      <c r="D713" s="160"/>
      <c r="E713" s="160"/>
      <c r="F713" s="160"/>
      <c r="G713" s="160"/>
      <c r="H713" s="160"/>
      <c r="I713" s="160"/>
      <c r="J713" s="160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  <c r="AA713" s="160"/>
      <c r="AB713" s="160"/>
      <c r="AC713" s="160"/>
      <c r="AD713" s="160"/>
      <c r="AE713" s="160"/>
      <c r="AF713" s="160"/>
      <c r="AG713" s="160"/>
      <c r="AH713" s="160"/>
      <c r="AI713" s="160"/>
      <c r="AJ713" s="160"/>
      <c r="AK713" s="160"/>
      <c r="AL713" s="160"/>
      <c r="AM713" s="160"/>
      <c r="AN713" s="160"/>
      <c r="AO713" s="90"/>
      <c r="AP713" s="90"/>
      <c r="AQ713" s="90"/>
    </row>
    <row r="714" spans="3:43" ht="44.25" customHeight="1">
      <c r="C714" s="13"/>
      <c r="D714" s="160"/>
      <c r="E714" s="160"/>
      <c r="F714" s="160"/>
      <c r="G714" s="160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  <c r="AA714" s="160"/>
      <c r="AB714" s="160"/>
      <c r="AC714" s="160"/>
      <c r="AD714" s="160"/>
      <c r="AE714" s="160"/>
      <c r="AF714" s="160"/>
      <c r="AG714" s="160"/>
      <c r="AH714" s="160"/>
      <c r="AI714" s="160"/>
      <c r="AJ714" s="160"/>
      <c r="AK714" s="160"/>
      <c r="AL714" s="160"/>
      <c r="AM714" s="160"/>
      <c r="AN714" s="160"/>
      <c r="AO714" s="90"/>
      <c r="AP714" s="90"/>
      <c r="AQ714" s="90"/>
    </row>
    <row r="715" spans="3:43" ht="44.25" customHeight="1">
      <c r="C715" s="13"/>
      <c r="D715" s="160"/>
      <c r="E715" s="160"/>
      <c r="F715" s="160"/>
      <c r="G715" s="160"/>
      <c r="H715" s="160"/>
      <c r="I715" s="160"/>
      <c r="J715" s="160"/>
      <c r="K715" s="160"/>
      <c r="L715" s="160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  <c r="AA715" s="160"/>
      <c r="AB715" s="160"/>
      <c r="AC715" s="160"/>
      <c r="AD715" s="160"/>
      <c r="AE715" s="160"/>
      <c r="AF715" s="160"/>
      <c r="AG715" s="160"/>
      <c r="AH715" s="160"/>
      <c r="AI715" s="160"/>
      <c r="AJ715" s="160"/>
      <c r="AK715" s="160"/>
      <c r="AL715" s="160"/>
      <c r="AM715" s="160"/>
      <c r="AN715" s="160"/>
      <c r="AO715" s="90"/>
      <c r="AP715" s="90"/>
      <c r="AQ715" s="90"/>
    </row>
    <row r="716" spans="3:43" ht="44.25" customHeight="1">
      <c r="C716" s="13"/>
      <c r="D716" s="160"/>
      <c r="E716" s="160"/>
      <c r="F716" s="160"/>
      <c r="G716" s="160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  <c r="AA716" s="160"/>
      <c r="AB716" s="160"/>
      <c r="AC716" s="160"/>
      <c r="AD716" s="160"/>
      <c r="AE716" s="160"/>
      <c r="AF716" s="160"/>
      <c r="AG716" s="160"/>
      <c r="AH716" s="160"/>
      <c r="AI716" s="160"/>
      <c r="AJ716" s="160"/>
      <c r="AK716" s="160"/>
      <c r="AL716" s="160"/>
      <c r="AM716" s="160"/>
      <c r="AN716" s="160"/>
      <c r="AO716" s="90"/>
      <c r="AP716" s="90"/>
      <c r="AQ716" s="90"/>
    </row>
    <row r="717" spans="3:43" ht="44.25" customHeight="1">
      <c r="C717" s="13"/>
      <c r="D717" s="160"/>
      <c r="E717" s="160"/>
      <c r="F717" s="160"/>
      <c r="G717" s="160"/>
      <c r="H717" s="160"/>
      <c r="I717" s="160"/>
      <c r="J717" s="160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  <c r="AA717" s="160"/>
      <c r="AB717" s="160"/>
      <c r="AC717" s="160"/>
      <c r="AD717" s="160"/>
      <c r="AE717" s="160"/>
      <c r="AF717" s="160"/>
      <c r="AG717" s="160"/>
      <c r="AH717" s="160"/>
      <c r="AI717" s="160"/>
      <c r="AJ717" s="160"/>
      <c r="AK717" s="160"/>
      <c r="AL717" s="160"/>
      <c r="AM717" s="160"/>
      <c r="AN717" s="160"/>
      <c r="AO717" s="90"/>
      <c r="AP717" s="90"/>
      <c r="AQ717" s="90"/>
    </row>
    <row r="718" spans="3:43" ht="44.25" customHeight="1">
      <c r="C718" s="13"/>
      <c r="D718" s="160"/>
      <c r="E718" s="160"/>
      <c r="F718" s="160"/>
      <c r="G718" s="160"/>
      <c r="H718" s="160"/>
      <c r="I718" s="160"/>
      <c r="J718" s="160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  <c r="AA718" s="160"/>
      <c r="AB718" s="160"/>
      <c r="AC718" s="160"/>
      <c r="AD718" s="160"/>
      <c r="AE718" s="160"/>
      <c r="AF718" s="160"/>
      <c r="AG718" s="160"/>
      <c r="AH718" s="160"/>
      <c r="AI718" s="160"/>
      <c r="AJ718" s="160"/>
      <c r="AK718" s="160"/>
      <c r="AL718" s="160"/>
      <c r="AM718" s="160"/>
      <c r="AN718" s="160"/>
      <c r="AO718" s="90"/>
      <c r="AP718" s="90"/>
      <c r="AQ718" s="90"/>
    </row>
    <row r="719" spans="3:43" ht="44.25" customHeight="1">
      <c r="C719" s="13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160"/>
      <c r="AB719" s="160"/>
      <c r="AC719" s="160"/>
      <c r="AD719" s="160"/>
      <c r="AE719" s="160"/>
      <c r="AF719" s="160"/>
      <c r="AG719" s="160"/>
      <c r="AH719" s="160"/>
      <c r="AI719" s="160"/>
      <c r="AJ719" s="160"/>
      <c r="AK719" s="160"/>
      <c r="AL719" s="160"/>
      <c r="AM719" s="160"/>
      <c r="AN719" s="160"/>
      <c r="AO719" s="90"/>
      <c r="AP719" s="90"/>
      <c r="AQ719" s="90"/>
    </row>
    <row r="720" spans="3:43" ht="44.25" customHeight="1">
      <c r="C720" s="13"/>
      <c r="D720" s="160"/>
      <c r="E720" s="160"/>
      <c r="F720" s="160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  <c r="AA720" s="160"/>
      <c r="AB720" s="160"/>
      <c r="AC720" s="160"/>
      <c r="AD720" s="160"/>
      <c r="AE720" s="160"/>
      <c r="AF720" s="160"/>
      <c r="AG720" s="160"/>
      <c r="AH720" s="160"/>
      <c r="AI720" s="160"/>
      <c r="AJ720" s="160"/>
      <c r="AK720" s="160"/>
      <c r="AL720" s="160"/>
      <c r="AM720" s="160"/>
      <c r="AN720" s="160"/>
      <c r="AO720" s="90"/>
      <c r="AP720" s="90"/>
      <c r="AQ720" s="90"/>
    </row>
    <row r="721" spans="3:43" ht="44.25" customHeight="1">
      <c r="C721" s="13"/>
      <c r="D721" s="160"/>
      <c r="E721" s="160"/>
      <c r="F721" s="160"/>
      <c r="G721" s="160"/>
      <c r="H721" s="160"/>
      <c r="I721" s="160"/>
      <c r="J721" s="160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  <c r="AA721" s="160"/>
      <c r="AB721" s="160"/>
      <c r="AC721" s="160"/>
      <c r="AD721" s="160"/>
      <c r="AE721" s="160"/>
      <c r="AF721" s="160"/>
      <c r="AG721" s="160"/>
      <c r="AH721" s="160"/>
      <c r="AI721" s="160"/>
      <c r="AJ721" s="160"/>
      <c r="AK721" s="160"/>
      <c r="AL721" s="160"/>
      <c r="AM721" s="160"/>
      <c r="AN721" s="160"/>
      <c r="AO721" s="90"/>
      <c r="AP721" s="90"/>
      <c r="AQ721" s="90"/>
    </row>
    <row r="722" spans="3:43" ht="44.25" customHeight="1">
      <c r="C722" s="13"/>
      <c r="D722" s="160"/>
      <c r="E722" s="160"/>
      <c r="F722" s="160"/>
      <c r="G722" s="160"/>
      <c r="H722" s="160"/>
      <c r="I722" s="160"/>
      <c r="J722" s="160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  <c r="AA722" s="160"/>
      <c r="AB722" s="160"/>
      <c r="AC722" s="160"/>
      <c r="AD722" s="160"/>
      <c r="AE722" s="160"/>
      <c r="AF722" s="160"/>
      <c r="AG722" s="160"/>
      <c r="AH722" s="160"/>
      <c r="AI722" s="160"/>
      <c r="AJ722" s="160"/>
      <c r="AK722" s="160"/>
      <c r="AL722" s="160"/>
      <c r="AM722" s="160"/>
      <c r="AN722" s="160"/>
      <c r="AO722" s="90"/>
      <c r="AP722" s="90"/>
      <c r="AQ722" s="90"/>
    </row>
    <row r="723" spans="3:43" ht="44.25" customHeight="1">
      <c r="C723" s="13"/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  <c r="AA723" s="160"/>
      <c r="AB723" s="160"/>
      <c r="AC723" s="160"/>
      <c r="AD723" s="160"/>
      <c r="AE723" s="160"/>
      <c r="AF723" s="160"/>
      <c r="AG723" s="160"/>
      <c r="AH723" s="160"/>
      <c r="AI723" s="160"/>
      <c r="AJ723" s="160"/>
      <c r="AK723" s="160"/>
      <c r="AL723" s="160"/>
      <c r="AM723" s="160"/>
      <c r="AN723" s="160"/>
      <c r="AO723" s="90"/>
      <c r="AP723" s="90"/>
      <c r="AQ723" s="90"/>
    </row>
    <row r="724" spans="3:43" ht="44.25" customHeight="1">
      <c r="C724" s="13"/>
      <c r="D724" s="160"/>
      <c r="E724" s="160"/>
      <c r="F724" s="160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  <c r="AA724" s="160"/>
      <c r="AB724" s="160"/>
      <c r="AC724" s="160"/>
      <c r="AD724" s="160"/>
      <c r="AE724" s="160"/>
      <c r="AF724" s="160"/>
      <c r="AG724" s="160"/>
      <c r="AH724" s="160"/>
      <c r="AI724" s="160"/>
      <c r="AJ724" s="160"/>
      <c r="AK724" s="160"/>
      <c r="AL724" s="160"/>
      <c r="AM724" s="160"/>
      <c r="AN724" s="160"/>
      <c r="AO724" s="90"/>
      <c r="AP724" s="90"/>
      <c r="AQ724" s="90"/>
    </row>
    <row r="725" spans="3:43" ht="44.25" customHeight="1">
      <c r="C725" s="13"/>
      <c r="D725" s="160"/>
      <c r="E725" s="160"/>
      <c r="F725" s="160"/>
      <c r="G725" s="160"/>
      <c r="H725" s="160"/>
      <c r="I725" s="160"/>
      <c r="J725" s="160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  <c r="AA725" s="160"/>
      <c r="AB725" s="160"/>
      <c r="AC725" s="160"/>
      <c r="AD725" s="160"/>
      <c r="AE725" s="160"/>
      <c r="AF725" s="160"/>
      <c r="AG725" s="160"/>
      <c r="AH725" s="160"/>
      <c r="AI725" s="160"/>
      <c r="AJ725" s="160"/>
      <c r="AK725" s="160"/>
      <c r="AL725" s="160"/>
      <c r="AM725" s="160"/>
      <c r="AN725" s="160"/>
      <c r="AO725" s="90"/>
      <c r="AP725" s="90"/>
      <c r="AQ725" s="90"/>
    </row>
    <row r="726" spans="3:43" ht="44.25" customHeight="1">
      <c r="C726" s="13"/>
      <c r="D726" s="160"/>
      <c r="E726" s="160"/>
      <c r="F726" s="160"/>
      <c r="G726" s="160"/>
      <c r="H726" s="160"/>
      <c r="I726" s="160"/>
      <c r="J726" s="160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  <c r="AA726" s="160"/>
      <c r="AB726" s="160"/>
      <c r="AC726" s="160"/>
      <c r="AD726" s="160"/>
      <c r="AE726" s="160"/>
      <c r="AF726" s="160"/>
      <c r="AG726" s="160"/>
      <c r="AH726" s="160"/>
      <c r="AI726" s="160"/>
      <c r="AJ726" s="160"/>
      <c r="AK726" s="160"/>
      <c r="AL726" s="160"/>
      <c r="AM726" s="160"/>
      <c r="AN726" s="160"/>
      <c r="AO726" s="90"/>
      <c r="AP726" s="90"/>
      <c r="AQ726" s="90"/>
    </row>
    <row r="727" spans="3:43" ht="44.25" customHeight="1">
      <c r="C727" s="13"/>
      <c r="D727" s="160"/>
      <c r="E727" s="160"/>
      <c r="F727" s="160"/>
      <c r="G727" s="160"/>
      <c r="H727" s="160"/>
      <c r="I727" s="160"/>
      <c r="J727" s="160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  <c r="AA727" s="160"/>
      <c r="AB727" s="160"/>
      <c r="AC727" s="160"/>
      <c r="AD727" s="160"/>
      <c r="AE727" s="160"/>
      <c r="AF727" s="160"/>
      <c r="AG727" s="160"/>
      <c r="AH727" s="160"/>
      <c r="AI727" s="160"/>
      <c r="AJ727" s="160"/>
      <c r="AK727" s="160"/>
      <c r="AL727" s="160"/>
      <c r="AM727" s="160"/>
      <c r="AN727" s="160"/>
      <c r="AO727" s="90"/>
      <c r="AP727" s="90"/>
      <c r="AQ727" s="90"/>
    </row>
    <row r="728" spans="3:43" ht="44.25" customHeight="1">
      <c r="C728" s="13"/>
      <c r="D728" s="160"/>
      <c r="E728" s="160"/>
      <c r="F728" s="160"/>
      <c r="G728" s="160"/>
      <c r="H728" s="160"/>
      <c r="I728" s="160"/>
      <c r="J728" s="160"/>
      <c r="K728" s="160"/>
      <c r="L728" s="160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  <c r="AA728" s="160"/>
      <c r="AB728" s="160"/>
      <c r="AC728" s="160"/>
      <c r="AD728" s="160"/>
      <c r="AE728" s="160"/>
      <c r="AF728" s="160"/>
      <c r="AG728" s="160"/>
      <c r="AH728" s="160"/>
      <c r="AI728" s="160"/>
      <c r="AJ728" s="160"/>
      <c r="AK728" s="160"/>
      <c r="AL728" s="160"/>
      <c r="AM728" s="160"/>
      <c r="AN728" s="160"/>
      <c r="AO728" s="90"/>
      <c r="AP728" s="90"/>
      <c r="AQ728" s="90"/>
    </row>
    <row r="729" spans="3:43" ht="44.25" customHeight="1">
      <c r="C729" s="13"/>
      <c r="D729" s="160"/>
      <c r="E729" s="160"/>
      <c r="F729" s="160"/>
      <c r="G729" s="160"/>
      <c r="H729" s="160"/>
      <c r="I729" s="160"/>
      <c r="J729" s="160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  <c r="AA729" s="160"/>
      <c r="AB729" s="160"/>
      <c r="AC729" s="160"/>
      <c r="AD729" s="160"/>
      <c r="AE729" s="160"/>
      <c r="AF729" s="160"/>
      <c r="AG729" s="160"/>
      <c r="AH729" s="160"/>
      <c r="AI729" s="160"/>
      <c r="AJ729" s="160"/>
      <c r="AK729" s="160"/>
      <c r="AL729" s="160"/>
      <c r="AM729" s="160"/>
      <c r="AN729" s="160"/>
      <c r="AO729" s="90"/>
      <c r="AP729" s="90"/>
      <c r="AQ729" s="90"/>
    </row>
    <row r="730" spans="3:43" ht="44.25" customHeight="1">
      <c r="C730" s="13"/>
      <c r="D730" s="160"/>
      <c r="E730" s="160"/>
      <c r="F730" s="160"/>
      <c r="G730" s="160"/>
      <c r="H730" s="160"/>
      <c r="I730" s="160"/>
      <c r="J730" s="160"/>
      <c r="K730" s="160"/>
      <c r="L730" s="160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  <c r="AA730" s="160"/>
      <c r="AB730" s="160"/>
      <c r="AC730" s="160"/>
      <c r="AD730" s="160"/>
      <c r="AE730" s="160"/>
      <c r="AF730" s="160"/>
      <c r="AG730" s="160"/>
      <c r="AH730" s="160"/>
      <c r="AI730" s="160"/>
      <c r="AJ730" s="160"/>
      <c r="AK730" s="160"/>
      <c r="AL730" s="160"/>
      <c r="AM730" s="160"/>
      <c r="AN730" s="160"/>
      <c r="AO730" s="90"/>
      <c r="AP730" s="90"/>
      <c r="AQ730" s="90"/>
    </row>
    <row r="731" spans="3:43" ht="44.25" customHeight="1">
      <c r="C731" s="13"/>
      <c r="D731" s="160"/>
      <c r="E731" s="160"/>
      <c r="F731" s="160"/>
      <c r="G731" s="160"/>
      <c r="H731" s="160"/>
      <c r="I731" s="160"/>
      <c r="J731" s="160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  <c r="AA731" s="160"/>
      <c r="AB731" s="160"/>
      <c r="AC731" s="160"/>
      <c r="AD731" s="160"/>
      <c r="AE731" s="160"/>
      <c r="AF731" s="160"/>
      <c r="AG731" s="160"/>
      <c r="AH731" s="160"/>
      <c r="AI731" s="160"/>
      <c r="AJ731" s="160"/>
      <c r="AK731" s="160"/>
      <c r="AL731" s="160"/>
      <c r="AM731" s="160"/>
      <c r="AN731" s="160"/>
      <c r="AO731" s="90"/>
      <c r="AP731" s="90"/>
      <c r="AQ731" s="90"/>
    </row>
    <row r="732" spans="3:43" ht="44.25" customHeight="1">
      <c r="C732" s="13"/>
      <c r="D732" s="160"/>
      <c r="E732" s="160"/>
      <c r="F732" s="160"/>
      <c r="G732" s="160"/>
      <c r="H732" s="160"/>
      <c r="I732" s="160"/>
      <c r="J732" s="160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  <c r="AA732" s="160"/>
      <c r="AB732" s="160"/>
      <c r="AC732" s="160"/>
      <c r="AD732" s="160"/>
      <c r="AE732" s="160"/>
      <c r="AF732" s="160"/>
      <c r="AG732" s="160"/>
      <c r="AH732" s="160"/>
      <c r="AI732" s="160"/>
      <c r="AJ732" s="160"/>
      <c r="AK732" s="160"/>
      <c r="AL732" s="160"/>
      <c r="AM732" s="160"/>
      <c r="AN732" s="160"/>
      <c r="AO732" s="90"/>
      <c r="AP732" s="90"/>
      <c r="AQ732" s="90"/>
    </row>
    <row r="733" spans="3:43" ht="44.25" customHeight="1">
      <c r="C733" s="13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A733" s="160"/>
      <c r="AB733" s="160"/>
      <c r="AC733" s="160"/>
      <c r="AD733" s="160"/>
      <c r="AE733" s="160"/>
      <c r="AF733" s="160"/>
      <c r="AG733" s="160"/>
      <c r="AH733" s="160"/>
      <c r="AI733" s="160"/>
      <c r="AJ733" s="160"/>
      <c r="AK733" s="160"/>
      <c r="AL733" s="160"/>
      <c r="AM733" s="160"/>
      <c r="AN733" s="160"/>
      <c r="AO733" s="90"/>
      <c r="AP733" s="90"/>
      <c r="AQ733" s="90"/>
    </row>
    <row r="734" spans="3:43" ht="44.25" customHeight="1">
      <c r="C734" s="13"/>
      <c r="D734" s="160"/>
      <c r="E734" s="160"/>
      <c r="F734" s="160"/>
      <c r="G734" s="160"/>
      <c r="H734" s="160"/>
      <c r="I734" s="160"/>
      <c r="J734" s="160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  <c r="AA734" s="160"/>
      <c r="AB734" s="160"/>
      <c r="AC734" s="160"/>
      <c r="AD734" s="160"/>
      <c r="AE734" s="160"/>
      <c r="AF734" s="160"/>
      <c r="AG734" s="160"/>
      <c r="AH734" s="160"/>
      <c r="AI734" s="160"/>
      <c r="AJ734" s="160"/>
      <c r="AK734" s="160"/>
      <c r="AL734" s="160"/>
      <c r="AM734" s="160"/>
      <c r="AN734" s="160"/>
      <c r="AO734" s="90"/>
      <c r="AP734" s="90"/>
      <c r="AQ734" s="90"/>
    </row>
    <row r="735" spans="3:43" ht="44.25" customHeight="1">
      <c r="C735" s="13"/>
      <c r="D735" s="160"/>
      <c r="E735" s="160"/>
      <c r="F735" s="160"/>
      <c r="G735" s="160"/>
      <c r="H735" s="160"/>
      <c r="I735" s="160"/>
      <c r="J735" s="160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  <c r="AA735" s="160"/>
      <c r="AB735" s="160"/>
      <c r="AC735" s="160"/>
      <c r="AD735" s="160"/>
      <c r="AE735" s="160"/>
      <c r="AF735" s="160"/>
      <c r="AG735" s="160"/>
      <c r="AH735" s="160"/>
      <c r="AI735" s="160"/>
      <c r="AJ735" s="160"/>
      <c r="AK735" s="160"/>
      <c r="AL735" s="160"/>
      <c r="AM735" s="160"/>
      <c r="AN735" s="160"/>
      <c r="AO735" s="90"/>
      <c r="AP735" s="90"/>
      <c r="AQ735" s="90"/>
    </row>
    <row r="736" spans="3:43" ht="44.25" customHeight="1">
      <c r="C736" s="13"/>
      <c r="D736" s="160"/>
      <c r="E736" s="160"/>
      <c r="F736" s="160"/>
      <c r="G736" s="160"/>
      <c r="H736" s="160"/>
      <c r="I736" s="160"/>
      <c r="J736" s="160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  <c r="AA736" s="160"/>
      <c r="AB736" s="160"/>
      <c r="AC736" s="160"/>
      <c r="AD736" s="160"/>
      <c r="AE736" s="160"/>
      <c r="AF736" s="160"/>
      <c r="AG736" s="160"/>
      <c r="AH736" s="160"/>
      <c r="AI736" s="160"/>
      <c r="AJ736" s="160"/>
      <c r="AK736" s="160"/>
      <c r="AL736" s="160"/>
      <c r="AM736" s="160"/>
      <c r="AN736" s="160"/>
      <c r="AO736" s="90"/>
      <c r="AP736" s="90"/>
      <c r="AQ736" s="90"/>
    </row>
    <row r="737" spans="3:43" ht="44.25" customHeight="1">
      <c r="C737" s="13"/>
      <c r="D737" s="160"/>
      <c r="E737" s="160"/>
      <c r="F737" s="160"/>
      <c r="G737" s="160"/>
      <c r="H737" s="160"/>
      <c r="I737" s="160"/>
      <c r="J737" s="160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  <c r="AA737" s="160"/>
      <c r="AB737" s="160"/>
      <c r="AC737" s="160"/>
      <c r="AD737" s="160"/>
      <c r="AE737" s="160"/>
      <c r="AF737" s="160"/>
      <c r="AG737" s="160"/>
      <c r="AH737" s="160"/>
      <c r="AI737" s="160"/>
      <c r="AJ737" s="160"/>
      <c r="AK737" s="160"/>
      <c r="AL737" s="160"/>
      <c r="AM737" s="160"/>
      <c r="AN737" s="160"/>
      <c r="AO737" s="90"/>
      <c r="AP737" s="90"/>
      <c r="AQ737" s="90"/>
    </row>
    <row r="738" spans="3:43" ht="44.25" customHeight="1">
      <c r="C738" s="13"/>
      <c r="D738" s="160"/>
      <c r="E738" s="160"/>
      <c r="F738" s="160"/>
      <c r="G738" s="160"/>
      <c r="H738" s="160"/>
      <c r="I738" s="160"/>
      <c r="J738" s="160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  <c r="AA738" s="160"/>
      <c r="AB738" s="160"/>
      <c r="AC738" s="160"/>
      <c r="AD738" s="160"/>
      <c r="AE738" s="160"/>
      <c r="AF738" s="160"/>
      <c r="AG738" s="160"/>
      <c r="AH738" s="160"/>
      <c r="AI738" s="160"/>
      <c r="AJ738" s="160"/>
      <c r="AK738" s="160"/>
      <c r="AL738" s="160"/>
      <c r="AM738" s="160"/>
      <c r="AN738" s="160"/>
      <c r="AO738" s="90"/>
      <c r="AP738" s="90"/>
      <c r="AQ738" s="90"/>
    </row>
    <row r="739" spans="3:43" ht="44.25" customHeight="1">
      <c r="C739" s="13"/>
      <c r="D739" s="160"/>
      <c r="E739" s="160"/>
      <c r="F739" s="160"/>
      <c r="G739" s="160"/>
      <c r="H739" s="160"/>
      <c r="I739" s="160"/>
      <c r="J739" s="160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  <c r="AA739" s="160"/>
      <c r="AB739" s="160"/>
      <c r="AC739" s="160"/>
      <c r="AD739" s="160"/>
      <c r="AE739" s="160"/>
      <c r="AF739" s="160"/>
      <c r="AG739" s="160"/>
      <c r="AH739" s="160"/>
      <c r="AI739" s="160"/>
      <c r="AJ739" s="160"/>
      <c r="AK739" s="160"/>
      <c r="AL739" s="160"/>
      <c r="AM739" s="160"/>
      <c r="AN739" s="160"/>
      <c r="AO739" s="90"/>
      <c r="AP739" s="90"/>
      <c r="AQ739" s="90"/>
    </row>
    <row r="740" spans="3:43" ht="44.25" customHeight="1">
      <c r="C740" s="13"/>
      <c r="D740" s="160"/>
      <c r="E740" s="160"/>
      <c r="F740" s="160"/>
      <c r="G740" s="160"/>
      <c r="H740" s="160"/>
      <c r="I740" s="160"/>
      <c r="J740" s="160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  <c r="AA740" s="160"/>
      <c r="AB740" s="160"/>
      <c r="AC740" s="160"/>
      <c r="AD740" s="160"/>
      <c r="AE740" s="160"/>
      <c r="AF740" s="160"/>
      <c r="AG740" s="160"/>
      <c r="AH740" s="160"/>
      <c r="AI740" s="160"/>
      <c r="AJ740" s="160"/>
      <c r="AK740" s="160"/>
      <c r="AL740" s="160"/>
      <c r="AM740" s="160"/>
      <c r="AN740" s="160"/>
      <c r="AO740" s="90"/>
      <c r="AP740" s="90"/>
      <c r="AQ740" s="90"/>
    </row>
    <row r="741" spans="3:43" ht="44.25" customHeight="1">
      <c r="C741" s="13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160"/>
      <c r="AB741" s="160"/>
      <c r="AC741" s="160"/>
      <c r="AD741" s="160"/>
      <c r="AE741" s="160"/>
      <c r="AF741" s="160"/>
      <c r="AG741" s="160"/>
      <c r="AH741" s="160"/>
      <c r="AI741" s="160"/>
      <c r="AJ741" s="160"/>
      <c r="AK741" s="160"/>
      <c r="AL741" s="160"/>
      <c r="AM741" s="160"/>
      <c r="AN741" s="160"/>
      <c r="AO741" s="90"/>
      <c r="AP741" s="90"/>
      <c r="AQ741" s="90"/>
    </row>
    <row r="742" spans="3:43" ht="44.25" customHeight="1">
      <c r="C742" s="13"/>
      <c r="D742" s="160"/>
      <c r="E742" s="160"/>
      <c r="F742" s="160"/>
      <c r="G742" s="160"/>
      <c r="H742" s="160"/>
      <c r="I742" s="160"/>
      <c r="J742" s="160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  <c r="AA742" s="160"/>
      <c r="AB742" s="160"/>
      <c r="AC742" s="160"/>
      <c r="AD742" s="160"/>
      <c r="AE742" s="160"/>
      <c r="AF742" s="160"/>
      <c r="AG742" s="160"/>
      <c r="AH742" s="160"/>
      <c r="AI742" s="160"/>
      <c r="AJ742" s="160"/>
      <c r="AK742" s="160"/>
      <c r="AL742" s="160"/>
      <c r="AM742" s="160"/>
      <c r="AN742" s="160"/>
      <c r="AO742" s="90"/>
      <c r="AP742" s="90"/>
      <c r="AQ742" s="90"/>
    </row>
    <row r="743" spans="3:43" ht="44.25" customHeight="1">
      <c r="C743" s="13"/>
      <c r="D743" s="160"/>
      <c r="E743" s="160"/>
      <c r="F743" s="160"/>
      <c r="G743" s="160"/>
      <c r="H743" s="160"/>
      <c r="I743" s="160"/>
      <c r="J743" s="160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  <c r="AA743" s="160"/>
      <c r="AB743" s="160"/>
      <c r="AC743" s="160"/>
      <c r="AD743" s="160"/>
      <c r="AE743" s="160"/>
      <c r="AF743" s="160"/>
      <c r="AG743" s="160"/>
      <c r="AH743" s="160"/>
      <c r="AI743" s="160"/>
      <c r="AJ743" s="160"/>
      <c r="AK743" s="160"/>
      <c r="AL743" s="160"/>
      <c r="AM743" s="160"/>
      <c r="AN743" s="160"/>
      <c r="AO743" s="90"/>
      <c r="AP743" s="90"/>
      <c r="AQ743" s="90"/>
    </row>
    <row r="744" spans="3:43" ht="44.25" customHeight="1">
      <c r="C744" s="13"/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  <c r="AA744" s="160"/>
      <c r="AB744" s="160"/>
      <c r="AC744" s="160"/>
      <c r="AD744" s="160"/>
      <c r="AE744" s="160"/>
      <c r="AF744" s="160"/>
      <c r="AG744" s="160"/>
      <c r="AH744" s="160"/>
      <c r="AI744" s="160"/>
      <c r="AJ744" s="160"/>
      <c r="AK744" s="160"/>
      <c r="AL744" s="160"/>
      <c r="AM744" s="160"/>
      <c r="AN744" s="160"/>
      <c r="AO744" s="90"/>
      <c r="AP744" s="90"/>
      <c r="AQ744" s="90"/>
    </row>
    <row r="745" spans="3:43" ht="44.25" customHeight="1">
      <c r="C745" s="13"/>
      <c r="D745" s="160"/>
      <c r="E745" s="160"/>
      <c r="F745" s="160"/>
      <c r="G745" s="160"/>
      <c r="H745" s="160"/>
      <c r="I745" s="160"/>
      <c r="J745" s="160"/>
      <c r="K745" s="160"/>
      <c r="L745" s="160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  <c r="AA745" s="160"/>
      <c r="AB745" s="160"/>
      <c r="AC745" s="160"/>
      <c r="AD745" s="160"/>
      <c r="AE745" s="160"/>
      <c r="AF745" s="160"/>
      <c r="AG745" s="160"/>
      <c r="AH745" s="160"/>
      <c r="AI745" s="160"/>
      <c r="AJ745" s="160"/>
      <c r="AK745" s="160"/>
      <c r="AL745" s="160"/>
      <c r="AM745" s="160"/>
      <c r="AN745" s="160"/>
      <c r="AO745" s="90"/>
      <c r="AP745" s="90"/>
      <c r="AQ745" s="90"/>
    </row>
    <row r="746" spans="3:43" ht="44.25" customHeight="1">
      <c r="C746" s="13"/>
      <c r="D746" s="160"/>
      <c r="E746" s="160"/>
      <c r="F746" s="160"/>
      <c r="G746" s="160"/>
      <c r="H746" s="160"/>
      <c r="I746" s="160"/>
      <c r="J746" s="160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  <c r="AA746" s="160"/>
      <c r="AB746" s="160"/>
      <c r="AC746" s="160"/>
      <c r="AD746" s="160"/>
      <c r="AE746" s="160"/>
      <c r="AF746" s="160"/>
      <c r="AG746" s="160"/>
      <c r="AH746" s="160"/>
      <c r="AI746" s="160"/>
      <c r="AJ746" s="160"/>
      <c r="AK746" s="160"/>
      <c r="AL746" s="160"/>
      <c r="AM746" s="160"/>
      <c r="AN746" s="160"/>
      <c r="AO746" s="90"/>
      <c r="AP746" s="90"/>
      <c r="AQ746" s="90"/>
    </row>
    <row r="747" spans="3:43" ht="44.25" customHeight="1">
      <c r="C747" s="13"/>
      <c r="D747" s="160"/>
      <c r="E747" s="160"/>
      <c r="F747" s="160"/>
      <c r="G747" s="160"/>
      <c r="H747" s="160"/>
      <c r="I747" s="160"/>
      <c r="J747" s="160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  <c r="AA747" s="160"/>
      <c r="AB747" s="160"/>
      <c r="AC747" s="160"/>
      <c r="AD747" s="160"/>
      <c r="AE747" s="160"/>
      <c r="AF747" s="160"/>
      <c r="AG747" s="160"/>
      <c r="AH747" s="160"/>
      <c r="AI747" s="160"/>
      <c r="AJ747" s="160"/>
      <c r="AK747" s="160"/>
      <c r="AL747" s="160"/>
      <c r="AM747" s="160"/>
      <c r="AN747" s="160"/>
      <c r="AO747" s="90"/>
      <c r="AP747" s="90"/>
      <c r="AQ747" s="90"/>
    </row>
    <row r="748" spans="3:43" ht="44.25" customHeight="1">
      <c r="C748" s="13"/>
      <c r="D748" s="160"/>
      <c r="E748" s="160"/>
      <c r="F748" s="160"/>
      <c r="G748" s="160"/>
      <c r="H748" s="160"/>
      <c r="I748" s="160"/>
      <c r="J748" s="160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  <c r="AA748" s="160"/>
      <c r="AB748" s="160"/>
      <c r="AC748" s="160"/>
      <c r="AD748" s="160"/>
      <c r="AE748" s="160"/>
      <c r="AF748" s="160"/>
      <c r="AG748" s="160"/>
      <c r="AH748" s="160"/>
      <c r="AI748" s="160"/>
      <c r="AJ748" s="160"/>
      <c r="AK748" s="160"/>
      <c r="AL748" s="160"/>
      <c r="AM748" s="160"/>
      <c r="AN748" s="160"/>
      <c r="AO748" s="90"/>
      <c r="AP748" s="90"/>
      <c r="AQ748" s="90"/>
    </row>
    <row r="749" spans="3:43" ht="44.25" customHeight="1">
      <c r="C749" s="13"/>
      <c r="D749" s="160"/>
      <c r="E749" s="160"/>
      <c r="F749" s="160"/>
      <c r="G749" s="160"/>
      <c r="H749" s="160"/>
      <c r="I749" s="160"/>
      <c r="J749" s="160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  <c r="AA749" s="160"/>
      <c r="AB749" s="160"/>
      <c r="AC749" s="160"/>
      <c r="AD749" s="160"/>
      <c r="AE749" s="160"/>
      <c r="AF749" s="160"/>
      <c r="AG749" s="160"/>
      <c r="AH749" s="160"/>
      <c r="AI749" s="160"/>
      <c r="AJ749" s="160"/>
      <c r="AK749" s="160"/>
      <c r="AL749" s="160"/>
      <c r="AM749" s="160"/>
      <c r="AN749" s="160"/>
      <c r="AO749" s="90"/>
      <c r="AP749" s="90"/>
      <c r="AQ749" s="90"/>
    </row>
    <row r="750" spans="3:43" ht="44.25" customHeight="1">
      <c r="C750" s="13"/>
      <c r="D750" s="160"/>
      <c r="E750" s="160"/>
      <c r="F750" s="160"/>
      <c r="G750" s="160"/>
      <c r="H750" s="160"/>
      <c r="I750" s="160"/>
      <c r="J750" s="160"/>
      <c r="K750" s="160"/>
      <c r="L750" s="160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  <c r="AA750" s="160"/>
      <c r="AB750" s="160"/>
      <c r="AC750" s="160"/>
      <c r="AD750" s="160"/>
      <c r="AE750" s="160"/>
      <c r="AF750" s="160"/>
      <c r="AG750" s="160"/>
      <c r="AH750" s="160"/>
      <c r="AI750" s="160"/>
      <c r="AJ750" s="160"/>
      <c r="AK750" s="160"/>
      <c r="AL750" s="160"/>
      <c r="AM750" s="160"/>
      <c r="AN750" s="160"/>
      <c r="AO750" s="90"/>
      <c r="AP750" s="90"/>
      <c r="AQ750" s="90"/>
    </row>
    <row r="751" spans="3:43" ht="44.25" customHeight="1">
      <c r="C751" s="13"/>
      <c r="D751" s="160"/>
      <c r="E751" s="160"/>
      <c r="F751" s="160"/>
      <c r="G751" s="160"/>
      <c r="H751" s="160"/>
      <c r="I751" s="160"/>
      <c r="J751" s="160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  <c r="AA751" s="160"/>
      <c r="AB751" s="160"/>
      <c r="AC751" s="160"/>
      <c r="AD751" s="160"/>
      <c r="AE751" s="160"/>
      <c r="AF751" s="160"/>
      <c r="AG751" s="160"/>
      <c r="AH751" s="160"/>
      <c r="AI751" s="160"/>
      <c r="AJ751" s="160"/>
      <c r="AK751" s="160"/>
      <c r="AL751" s="160"/>
      <c r="AM751" s="160"/>
      <c r="AN751" s="160"/>
      <c r="AO751" s="90"/>
      <c r="AP751" s="90"/>
      <c r="AQ751" s="90"/>
    </row>
    <row r="752" spans="3:43" ht="44.25" customHeight="1">
      <c r="C752" s="13"/>
      <c r="D752" s="160"/>
      <c r="E752" s="160"/>
      <c r="F752" s="160"/>
      <c r="G752" s="160"/>
      <c r="H752" s="160"/>
      <c r="I752" s="160"/>
      <c r="J752" s="160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  <c r="AA752" s="160"/>
      <c r="AB752" s="160"/>
      <c r="AC752" s="160"/>
      <c r="AD752" s="160"/>
      <c r="AE752" s="160"/>
      <c r="AF752" s="160"/>
      <c r="AG752" s="160"/>
      <c r="AH752" s="160"/>
      <c r="AI752" s="160"/>
      <c r="AJ752" s="160"/>
      <c r="AK752" s="160"/>
      <c r="AL752" s="160"/>
      <c r="AM752" s="160"/>
      <c r="AN752" s="160"/>
      <c r="AO752" s="90"/>
      <c r="AP752" s="90"/>
      <c r="AQ752" s="90"/>
    </row>
    <row r="753" spans="3:43" ht="44.25" customHeight="1">
      <c r="C753" s="13"/>
      <c r="D753" s="160"/>
      <c r="E753" s="160"/>
      <c r="F753" s="160"/>
      <c r="G753" s="160"/>
      <c r="H753" s="160"/>
      <c r="I753" s="160"/>
      <c r="J753" s="160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  <c r="AA753" s="160"/>
      <c r="AB753" s="160"/>
      <c r="AC753" s="160"/>
      <c r="AD753" s="160"/>
      <c r="AE753" s="160"/>
      <c r="AF753" s="160"/>
      <c r="AG753" s="160"/>
      <c r="AH753" s="160"/>
      <c r="AI753" s="160"/>
      <c r="AJ753" s="160"/>
      <c r="AK753" s="160"/>
      <c r="AL753" s="160"/>
      <c r="AM753" s="160"/>
      <c r="AN753" s="160"/>
      <c r="AO753" s="90"/>
      <c r="AP753" s="90"/>
      <c r="AQ753" s="90"/>
    </row>
    <row r="754" spans="3:43" ht="44.25" customHeight="1">
      <c r="C754" s="13"/>
      <c r="D754" s="160"/>
      <c r="E754" s="160"/>
      <c r="F754" s="160"/>
      <c r="G754" s="160"/>
      <c r="H754" s="160"/>
      <c r="I754" s="160"/>
      <c r="J754" s="160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  <c r="AA754" s="160"/>
      <c r="AB754" s="160"/>
      <c r="AC754" s="160"/>
      <c r="AD754" s="160"/>
      <c r="AE754" s="160"/>
      <c r="AF754" s="160"/>
      <c r="AG754" s="160"/>
      <c r="AH754" s="160"/>
      <c r="AI754" s="160"/>
      <c r="AJ754" s="160"/>
      <c r="AK754" s="160"/>
      <c r="AL754" s="160"/>
      <c r="AM754" s="160"/>
      <c r="AN754" s="160"/>
      <c r="AO754" s="90"/>
      <c r="AP754" s="90"/>
      <c r="AQ754" s="90"/>
    </row>
    <row r="755" spans="3:43" ht="44.25" customHeight="1">
      <c r="C755" s="13"/>
      <c r="D755" s="160"/>
      <c r="E755" s="160"/>
      <c r="F755" s="160"/>
      <c r="G755" s="160"/>
      <c r="H755" s="160"/>
      <c r="I755" s="160"/>
      <c r="J755" s="160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  <c r="AA755" s="160"/>
      <c r="AB755" s="160"/>
      <c r="AC755" s="160"/>
      <c r="AD755" s="160"/>
      <c r="AE755" s="160"/>
      <c r="AF755" s="160"/>
      <c r="AG755" s="160"/>
      <c r="AH755" s="160"/>
      <c r="AI755" s="160"/>
      <c r="AJ755" s="160"/>
      <c r="AK755" s="160"/>
      <c r="AL755" s="160"/>
      <c r="AM755" s="160"/>
      <c r="AN755" s="160"/>
      <c r="AO755" s="90"/>
      <c r="AP755" s="90"/>
      <c r="AQ755" s="90"/>
    </row>
    <row r="756" spans="3:43" ht="44.25" customHeight="1">
      <c r="C756" s="13"/>
      <c r="D756" s="160"/>
      <c r="E756" s="160"/>
      <c r="F756" s="160"/>
      <c r="G756" s="160"/>
      <c r="H756" s="160"/>
      <c r="I756" s="160"/>
      <c r="J756" s="160"/>
      <c r="K756" s="160"/>
      <c r="L756" s="160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  <c r="AA756" s="160"/>
      <c r="AB756" s="160"/>
      <c r="AC756" s="160"/>
      <c r="AD756" s="160"/>
      <c r="AE756" s="160"/>
      <c r="AF756" s="160"/>
      <c r="AG756" s="160"/>
      <c r="AH756" s="160"/>
      <c r="AI756" s="160"/>
      <c r="AJ756" s="160"/>
      <c r="AK756" s="160"/>
      <c r="AL756" s="160"/>
      <c r="AM756" s="160"/>
      <c r="AN756" s="160"/>
      <c r="AO756" s="90"/>
      <c r="AP756" s="90"/>
      <c r="AQ756" s="90"/>
    </row>
    <row r="757" spans="3:43" ht="44.25" customHeight="1">
      <c r="C757" s="13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160"/>
      <c r="AB757" s="160"/>
      <c r="AC757" s="160"/>
      <c r="AD757" s="160"/>
      <c r="AE757" s="160"/>
      <c r="AF757" s="160"/>
      <c r="AG757" s="160"/>
      <c r="AH757" s="160"/>
      <c r="AI757" s="160"/>
      <c r="AJ757" s="160"/>
      <c r="AK757" s="160"/>
      <c r="AL757" s="160"/>
      <c r="AM757" s="160"/>
      <c r="AN757" s="160"/>
      <c r="AO757" s="90"/>
      <c r="AP757" s="90"/>
      <c r="AQ757" s="90"/>
    </row>
    <row r="758" spans="3:43" ht="44.25" customHeight="1">
      <c r="C758" s="13"/>
      <c r="D758" s="160"/>
      <c r="E758" s="160"/>
      <c r="F758" s="160"/>
      <c r="G758" s="160"/>
      <c r="H758" s="160"/>
      <c r="I758" s="160"/>
      <c r="J758" s="160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  <c r="AA758" s="160"/>
      <c r="AB758" s="160"/>
      <c r="AC758" s="160"/>
      <c r="AD758" s="160"/>
      <c r="AE758" s="160"/>
      <c r="AF758" s="160"/>
      <c r="AG758" s="160"/>
      <c r="AH758" s="160"/>
      <c r="AI758" s="160"/>
      <c r="AJ758" s="160"/>
      <c r="AK758" s="160"/>
      <c r="AL758" s="160"/>
      <c r="AM758" s="160"/>
      <c r="AN758" s="160"/>
      <c r="AO758" s="90"/>
      <c r="AP758" s="90"/>
      <c r="AQ758" s="90"/>
    </row>
    <row r="759" spans="3:43" ht="44.25" customHeight="1">
      <c r="C759" s="13"/>
      <c r="D759" s="160"/>
      <c r="E759" s="160"/>
      <c r="F759" s="160"/>
      <c r="G759" s="160"/>
      <c r="H759" s="160"/>
      <c r="I759" s="160"/>
      <c r="J759" s="160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  <c r="AA759" s="160"/>
      <c r="AB759" s="160"/>
      <c r="AC759" s="160"/>
      <c r="AD759" s="160"/>
      <c r="AE759" s="160"/>
      <c r="AF759" s="160"/>
      <c r="AG759" s="160"/>
      <c r="AH759" s="160"/>
      <c r="AI759" s="160"/>
      <c r="AJ759" s="160"/>
      <c r="AK759" s="160"/>
      <c r="AL759" s="160"/>
      <c r="AM759" s="160"/>
      <c r="AN759" s="160"/>
      <c r="AO759" s="90"/>
      <c r="AP759" s="90"/>
      <c r="AQ759" s="90"/>
    </row>
    <row r="760" spans="3:43" ht="44.25" customHeight="1">
      <c r="C760" s="13"/>
      <c r="D760" s="160"/>
      <c r="E760" s="160"/>
      <c r="F760" s="160"/>
      <c r="G760" s="160"/>
      <c r="H760" s="160"/>
      <c r="I760" s="160"/>
      <c r="J760" s="160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  <c r="AA760" s="160"/>
      <c r="AB760" s="160"/>
      <c r="AC760" s="160"/>
      <c r="AD760" s="160"/>
      <c r="AE760" s="160"/>
      <c r="AF760" s="160"/>
      <c r="AG760" s="160"/>
      <c r="AH760" s="160"/>
      <c r="AI760" s="160"/>
      <c r="AJ760" s="160"/>
      <c r="AK760" s="160"/>
      <c r="AL760" s="160"/>
      <c r="AM760" s="160"/>
      <c r="AN760" s="160"/>
      <c r="AO760" s="90"/>
      <c r="AP760" s="90"/>
      <c r="AQ760" s="90"/>
    </row>
    <row r="761" spans="3:43" ht="44.25" customHeight="1">
      <c r="C761" s="13"/>
      <c r="D761" s="160"/>
      <c r="E761" s="160"/>
      <c r="F761" s="160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  <c r="AA761" s="160"/>
      <c r="AB761" s="160"/>
      <c r="AC761" s="160"/>
      <c r="AD761" s="160"/>
      <c r="AE761" s="160"/>
      <c r="AF761" s="160"/>
      <c r="AG761" s="160"/>
      <c r="AH761" s="160"/>
      <c r="AI761" s="160"/>
      <c r="AJ761" s="160"/>
      <c r="AK761" s="160"/>
      <c r="AL761" s="160"/>
      <c r="AM761" s="160"/>
      <c r="AN761" s="160"/>
      <c r="AO761" s="90"/>
      <c r="AP761" s="90"/>
      <c r="AQ761" s="90"/>
    </row>
    <row r="762" spans="3:43" ht="44.25" customHeight="1">
      <c r="C762" s="13"/>
      <c r="D762" s="160"/>
      <c r="E762" s="160"/>
      <c r="F762" s="160"/>
      <c r="G762" s="160"/>
      <c r="H762" s="160"/>
      <c r="I762" s="160"/>
      <c r="J762" s="160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  <c r="AA762" s="160"/>
      <c r="AB762" s="160"/>
      <c r="AC762" s="160"/>
      <c r="AD762" s="160"/>
      <c r="AE762" s="160"/>
      <c r="AF762" s="160"/>
      <c r="AG762" s="160"/>
      <c r="AH762" s="160"/>
      <c r="AI762" s="160"/>
      <c r="AJ762" s="160"/>
      <c r="AK762" s="160"/>
      <c r="AL762" s="160"/>
      <c r="AM762" s="160"/>
      <c r="AN762" s="160"/>
      <c r="AO762" s="90"/>
      <c r="AP762" s="90"/>
      <c r="AQ762" s="90"/>
    </row>
    <row r="763" spans="3:43" ht="44.25" customHeight="1">
      <c r="C763" s="13"/>
      <c r="D763" s="160"/>
      <c r="E763" s="160"/>
      <c r="F763" s="160"/>
      <c r="G763" s="160"/>
      <c r="H763" s="160"/>
      <c r="I763" s="160"/>
      <c r="J763" s="160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  <c r="AA763" s="160"/>
      <c r="AB763" s="160"/>
      <c r="AC763" s="160"/>
      <c r="AD763" s="160"/>
      <c r="AE763" s="160"/>
      <c r="AF763" s="160"/>
      <c r="AG763" s="160"/>
      <c r="AH763" s="160"/>
      <c r="AI763" s="160"/>
      <c r="AJ763" s="160"/>
      <c r="AK763" s="160"/>
      <c r="AL763" s="160"/>
      <c r="AM763" s="160"/>
      <c r="AN763" s="160"/>
      <c r="AO763" s="90"/>
      <c r="AP763" s="90"/>
      <c r="AQ763" s="90"/>
    </row>
    <row r="764" spans="3:43" ht="44.25" customHeight="1">
      <c r="C764" s="13"/>
      <c r="D764" s="160"/>
      <c r="E764" s="160"/>
      <c r="F764" s="160"/>
      <c r="G764" s="160"/>
      <c r="H764" s="160"/>
      <c r="I764" s="160"/>
      <c r="J764" s="160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  <c r="AA764" s="160"/>
      <c r="AB764" s="160"/>
      <c r="AC764" s="160"/>
      <c r="AD764" s="160"/>
      <c r="AE764" s="160"/>
      <c r="AF764" s="160"/>
      <c r="AG764" s="160"/>
      <c r="AH764" s="160"/>
      <c r="AI764" s="160"/>
      <c r="AJ764" s="160"/>
      <c r="AK764" s="160"/>
      <c r="AL764" s="160"/>
      <c r="AM764" s="160"/>
      <c r="AN764" s="160"/>
      <c r="AO764" s="90"/>
      <c r="AP764" s="90"/>
      <c r="AQ764" s="90"/>
    </row>
    <row r="765" spans="3:43" ht="44.25" customHeight="1">
      <c r="C765" s="13"/>
      <c r="D765" s="160"/>
      <c r="E765" s="160"/>
      <c r="F765" s="160"/>
      <c r="G765" s="160"/>
      <c r="H765" s="160"/>
      <c r="I765" s="160"/>
      <c r="J765" s="160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  <c r="AA765" s="160"/>
      <c r="AB765" s="160"/>
      <c r="AC765" s="160"/>
      <c r="AD765" s="160"/>
      <c r="AE765" s="160"/>
      <c r="AF765" s="160"/>
      <c r="AG765" s="160"/>
      <c r="AH765" s="160"/>
      <c r="AI765" s="160"/>
      <c r="AJ765" s="160"/>
      <c r="AK765" s="160"/>
      <c r="AL765" s="160"/>
      <c r="AM765" s="160"/>
      <c r="AN765" s="160"/>
      <c r="AO765" s="90"/>
      <c r="AP765" s="90"/>
      <c r="AQ765" s="90"/>
    </row>
    <row r="766" spans="3:43" ht="44.25" customHeight="1">
      <c r="C766" s="13"/>
      <c r="D766" s="160"/>
      <c r="E766" s="160"/>
      <c r="F766" s="160"/>
      <c r="G766" s="160"/>
      <c r="H766" s="160"/>
      <c r="I766" s="160"/>
      <c r="J766" s="160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  <c r="AA766" s="160"/>
      <c r="AB766" s="160"/>
      <c r="AC766" s="160"/>
      <c r="AD766" s="160"/>
      <c r="AE766" s="160"/>
      <c r="AF766" s="160"/>
      <c r="AG766" s="160"/>
      <c r="AH766" s="160"/>
      <c r="AI766" s="160"/>
      <c r="AJ766" s="160"/>
      <c r="AK766" s="160"/>
      <c r="AL766" s="160"/>
      <c r="AM766" s="160"/>
      <c r="AN766" s="160"/>
      <c r="AO766" s="90"/>
      <c r="AP766" s="90"/>
      <c r="AQ766" s="90"/>
    </row>
    <row r="767" spans="3:43" ht="44.25" customHeight="1">
      <c r="C767" s="13"/>
      <c r="D767" s="160"/>
      <c r="E767" s="160"/>
      <c r="F767" s="160"/>
      <c r="G767" s="160"/>
      <c r="H767" s="160"/>
      <c r="I767" s="160"/>
      <c r="J767" s="160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  <c r="AA767" s="160"/>
      <c r="AB767" s="160"/>
      <c r="AC767" s="160"/>
      <c r="AD767" s="160"/>
      <c r="AE767" s="160"/>
      <c r="AF767" s="160"/>
      <c r="AG767" s="160"/>
      <c r="AH767" s="160"/>
      <c r="AI767" s="160"/>
      <c r="AJ767" s="160"/>
      <c r="AK767" s="160"/>
      <c r="AL767" s="160"/>
      <c r="AM767" s="160"/>
      <c r="AN767" s="160"/>
      <c r="AO767" s="90"/>
      <c r="AP767" s="90"/>
      <c r="AQ767" s="90"/>
    </row>
    <row r="768" spans="3:43" ht="44.25" customHeight="1">
      <c r="C768" s="13"/>
      <c r="D768" s="160"/>
      <c r="E768" s="160"/>
      <c r="F768" s="160"/>
      <c r="G768" s="160"/>
      <c r="H768" s="160"/>
      <c r="I768" s="160"/>
      <c r="J768" s="160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  <c r="AA768" s="160"/>
      <c r="AB768" s="160"/>
      <c r="AC768" s="160"/>
      <c r="AD768" s="160"/>
      <c r="AE768" s="160"/>
      <c r="AF768" s="160"/>
      <c r="AG768" s="160"/>
      <c r="AH768" s="160"/>
      <c r="AI768" s="160"/>
      <c r="AJ768" s="160"/>
      <c r="AK768" s="160"/>
      <c r="AL768" s="160"/>
      <c r="AM768" s="160"/>
      <c r="AN768" s="160"/>
      <c r="AO768" s="90"/>
      <c r="AP768" s="90"/>
      <c r="AQ768" s="90"/>
    </row>
    <row r="769" spans="3:43" ht="44.25" customHeight="1">
      <c r="C769" s="13"/>
      <c r="D769" s="160"/>
      <c r="E769" s="160"/>
      <c r="F769" s="160"/>
      <c r="G769" s="160"/>
      <c r="H769" s="160"/>
      <c r="I769" s="160"/>
      <c r="J769" s="160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  <c r="AA769" s="160"/>
      <c r="AB769" s="160"/>
      <c r="AC769" s="160"/>
      <c r="AD769" s="160"/>
      <c r="AE769" s="160"/>
      <c r="AF769" s="160"/>
      <c r="AG769" s="160"/>
      <c r="AH769" s="160"/>
      <c r="AI769" s="160"/>
      <c r="AJ769" s="160"/>
      <c r="AK769" s="160"/>
      <c r="AL769" s="160"/>
      <c r="AM769" s="160"/>
      <c r="AN769" s="160"/>
      <c r="AO769" s="90"/>
      <c r="AP769" s="90"/>
      <c r="AQ769" s="90"/>
    </row>
    <row r="770" spans="3:43" ht="44.25" customHeight="1">
      <c r="C770" s="13"/>
      <c r="D770" s="160"/>
      <c r="E770" s="160"/>
      <c r="F770" s="160"/>
      <c r="G770" s="160"/>
      <c r="H770" s="160"/>
      <c r="I770" s="160"/>
      <c r="J770" s="160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  <c r="AA770" s="160"/>
      <c r="AB770" s="160"/>
      <c r="AC770" s="160"/>
      <c r="AD770" s="160"/>
      <c r="AE770" s="160"/>
      <c r="AF770" s="160"/>
      <c r="AG770" s="160"/>
      <c r="AH770" s="160"/>
      <c r="AI770" s="160"/>
      <c r="AJ770" s="160"/>
      <c r="AK770" s="160"/>
      <c r="AL770" s="160"/>
      <c r="AM770" s="160"/>
      <c r="AN770" s="160"/>
      <c r="AO770" s="90"/>
      <c r="AP770" s="90"/>
      <c r="AQ770" s="90"/>
    </row>
    <row r="771" spans="3:43" ht="44.25" customHeight="1">
      <c r="C771" s="13"/>
      <c r="D771" s="160"/>
      <c r="E771" s="160"/>
      <c r="F771" s="160"/>
      <c r="G771" s="160"/>
      <c r="H771" s="160"/>
      <c r="I771" s="160"/>
      <c r="J771" s="160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  <c r="AA771" s="160"/>
      <c r="AB771" s="160"/>
      <c r="AC771" s="160"/>
      <c r="AD771" s="160"/>
      <c r="AE771" s="160"/>
      <c r="AF771" s="160"/>
      <c r="AG771" s="160"/>
      <c r="AH771" s="160"/>
      <c r="AI771" s="160"/>
      <c r="AJ771" s="160"/>
      <c r="AK771" s="160"/>
      <c r="AL771" s="160"/>
      <c r="AM771" s="160"/>
      <c r="AN771" s="160"/>
      <c r="AO771" s="90"/>
      <c r="AP771" s="90"/>
      <c r="AQ771" s="90"/>
    </row>
    <row r="772" spans="3:43" ht="44.25" customHeight="1">
      <c r="C772" s="13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A772" s="160"/>
      <c r="AB772" s="160"/>
      <c r="AC772" s="160"/>
      <c r="AD772" s="160"/>
      <c r="AE772" s="160"/>
      <c r="AF772" s="160"/>
      <c r="AG772" s="160"/>
      <c r="AH772" s="160"/>
      <c r="AI772" s="160"/>
      <c r="AJ772" s="160"/>
      <c r="AK772" s="160"/>
      <c r="AL772" s="160"/>
      <c r="AM772" s="160"/>
      <c r="AN772" s="160"/>
      <c r="AO772" s="90"/>
      <c r="AP772" s="90"/>
      <c r="AQ772" s="90"/>
    </row>
    <row r="773" spans="3:43" ht="44.25" customHeight="1">
      <c r="C773" s="13"/>
      <c r="D773" s="160"/>
      <c r="E773" s="160"/>
      <c r="F773" s="160"/>
      <c r="G773" s="160"/>
      <c r="H773" s="160"/>
      <c r="I773" s="160"/>
      <c r="J773" s="160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  <c r="AA773" s="160"/>
      <c r="AB773" s="160"/>
      <c r="AC773" s="160"/>
      <c r="AD773" s="160"/>
      <c r="AE773" s="160"/>
      <c r="AF773" s="160"/>
      <c r="AG773" s="160"/>
      <c r="AH773" s="160"/>
      <c r="AI773" s="160"/>
      <c r="AJ773" s="160"/>
      <c r="AK773" s="160"/>
      <c r="AL773" s="160"/>
      <c r="AM773" s="160"/>
      <c r="AN773" s="160"/>
      <c r="AO773" s="90"/>
      <c r="AP773" s="90"/>
      <c r="AQ773" s="90"/>
    </row>
    <row r="774" spans="3:43" ht="44.25" customHeight="1">
      <c r="C774" s="13"/>
      <c r="D774" s="160"/>
      <c r="E774" s="160"/>
      <c r="F774" s="160"/>
      <c r="G774" s="160"/>
      <c r="H774" s="160"/>
      <c r="I774" s="160"/>
      <c r="J774" s="160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  <c r="AA774" s="160"/>
      <c r="AB774" s="160"/>
      <c r="AC774" s="160"/>
      <c r="AD774" s="160"/>
      <c r="AE774" s="160"/>
      <c r="AF774" s="160"/>
      <c r="AG774" s="160"/>
      <c r="AH774" s="160"/>
      <c r="AI774" s="160"/>
      <c r="AJ774" s="160"/>
      <c r="AK774" s="160"/>
      <c r="AL774" s="160"/>
      <c r="AM774" s="160"/>
      <c r="AN774" s="160"/>
      <c r="AO774" s="90"/>
      <c r="AP774" s="90"/>
      <c r="AQ774" s="90"/>
    </row>
    <row r="775" spans="3:43" ht="44.25" customHeight="1">
      <c r="C775" s="13"/>
      <c r="D775" s="160"/>
      <c r="E775" s="160"/>
      <c r="F775" s="160"/>
      <c r="G775" s="160"/>
      <c r="H775" s="160"/>
      <c r="I775" s="160"/>
      <c r="J775" s="160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  <c r="AA775" s="160"/>
      <c r="AB775" s="160"/>
      <c r="AC775" s="160"/>
      <c r="AD775" s="160"/>
      <c r="AE775" s="160"/>
      <c r="AF775" s="160"/>
      <c r="AG775" s="160"/>
      <c r="AH775" s="160"/>
      <c r="AI775" s="160"/>
      <c r="AJ775" s="160"/>
      <c r="AK775" s="160"/>
      <c r="AL775" s="160"/>
      <c r="AM775" s="160"/>
      <c r="AN775" s="160"/>
      <c r="AO775" s="90"/>
      <c r="AP775" s="90"/>
      <c r="AQ775" s="90"/>
    </row>
    <row r="776" spans="3:43" ht="44.25" customHeight="1">
      <c r="C776" s="13"/>
      <c r="D776" s="160"/>
      <c r="E776" s="160"/>
      <c r="F776" s="160"/>
      <c r="G776" s="160"/>
      <c r="H776" s="160"/>
      <c r="I776" s="160"/>
      <c r="J776" s="160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  <c r="AA776" s="160"/>
      <c r="AB776" s="160"/>
      <c r="AC776" s="160"/>
      <c r="AD776" s="160"/>
      <c r="AE776" s="160"/>
      <c r="AF776" s="160"/>
      <c r="AG776" s="160"/>
      <c r="AH776" s="160"/>
      <c r="AI776" s="160"/>
      <c r="AJ776" s="160"/>
      <c r="AK776" s="160"/>
      <c r="AL776" s="160"/>
      <c r="AM776" s="160"/>
      <c r="AN776" s="160"/>
      <c r="AO776" s="90"/>
      <c r="AP776" s="90"/>
      <c r="AQ776" s="90"/>
    </row>
    <row r="777" spans="3:43" ht="44.25" customHeight="1">
      <c r="C777" s="13"/>
      <c r="D777" s="160"/>
      <c r="E777" s="160"/>
      <c r="F777" s="160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  <c r="AA777" s="160"/>
      <c r="AB777" s="160"/>
      <c r="AC777" s="160"/>
      <c r="AD777" s="160"/>
      <c r="AE777" s="160"/>
      <c r="AF777" s="160"/>
      <c r="AG777" s="160"/>
      <c r="AH777" s="160"/>
      <c r="AI777" s="160"/>
      <c r="AJ777" s="160"/>
      <c r="AK777" s="160"/>
      <c r="AL777" s="160"/>
      <c r="AM777" s="160"/>
      <c r="AN777" s="160"/>
      <c r="AO777" s="90"/>
      <c r="AP777" s="90"/>
      <c r="AQ777" s="90"/>
    </row>
    <row r="778" spans="3:43" ht="44.25" customHeight="1">
      <c r="C778" s="13"/>
      <c r="D778" s="160"/>
      <c r="E778" s="160"/>
      <c r="F778" s="160"/>
      <c r="G778" s="160"/>
      <c r="H778" s="160"/>
      <c r="I778" s="160"/>
      <c r="J778" s="160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  <c r="AA778" s="160"/>
      <c r="AB778" s="160"/>
      <c r="AC778" s="160"/>
      <c r="AD778" s="160"/>
      <c r="AE778" s="160"/>
      <c r="AF778" s="160"/>
      <c r="AG778" s="160"/>
      <c r="AH778" s="160"/>
      <c r="AI778" s="160"/>
      <c r="AJ778" s="160"/>
      <c r="AK778" s="160"/>
      <c r="AL778" s="160"/>
      <c r="AM778" s="160"/>
      <c r="AN778" s="160"/>
      <c r="AO778" s="90"/>
      <c r="AP778" s="90"/>
      <c r="AQ778" s="90"/>
    </row>
    <row r="779" spans="3:43" ht="44.25" customHeight="1">
      <c r="C779" s="13"/>
      <c r="D779" s="160"/>
      <c r="E779" s="160"/>
      <c r="F779" s="160"/>
      <c r="G779" s="160"/>
      <c r="H779" s="160"/>
      <c r="I779" s="160"/>
      <c r="J779" s="160"/>
      <c r="K779" s="160"/>
      <c r="L779" s="160"/>
      <c r="M779" s="160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  <c r="AA779" s="160"/>
      <c r="AB779" s="160"/>
      <c r="AC779" s="160"/>
      <c r="AD779" s="160"/>
      <c r="AE779" s="160"/>
      <c r="AF779" s="160"/>
      <c r="AG779" s="160"/>
      <c r="AH779" s="160"/>
      <c r="AI779" s="160"/>
      <c r="AJ779" s="160"/>
      <c r="AK779" s="160"/>
      <c r="AL779" s="160"/>
      <c r="AM779" s="160"/>
      <c r="AN779" s="160"/>
      <c r="AO779" s="90"/>
      <c r="AP779" s="90"/>
      <c r="AQ779" s="90"/>
    </row>
    <row r="780" spans="3:43" ht="44.25" customHeight="1">
      <c r="C780" s="13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A780" s="160"/>
      <c r="AB780" s="160"/>
      <c r="AC780" s="160"/>
      <c r="AD780" s="160"/>
      <c r="AE780" s="160"/>
      <c r="AF780" s="160"/>
      <c r="AG780" s="160"/>
      <c r="AH780" s="160"/>
      <c r="AI780" s="160"/>
      <c r="AJ780" s="160"/>
      <c r="AK780" s="160"/>
      <c r="AL780" s="160"/>
      <c r="AM780" s="160"/>
      <c r="AN780" s="160"/>
      <c r="AO780" s="90"/>
      <c r="AP780" s="90"/>
      <c r="AQ780" s="90"/>
    </row>
    <row r="781" spans="3:43" ht="44.25" customHeight="1">
      <c r="C781" s="13"/>
      <c r="D781" s="160"/>
      <c r="E781" s="160"/>
      <c r="F781" s="160"/>
      <c r="G781" s="160"/>
      <c r="H781" s="160"/>
      <c r="I781" s="160"/>
      <c r="J781" s="160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  <c r="AA781" s="160"/>
      <c r="AB781" s="160"/>
      <c r="AC781" s="160"/>
      <c r="AD781" s="160"/>
      <c r="AE781" s="160"/>
      <c r="AF781" s="160"/>
      <c r="AG781" s="160"/>
      <c r="AH781" s="160"/>
      <c r="AI781" s="160"/>
      <c r="AJ781" s="160"/>
      <c r="AK781" s="160"/>
      <c r="AL781" s="160"/>
      <c r="AM781" s="160"/>
      <c r="AN781" s="160"/>
      <c r="AO781" s="90"/>
      <c r="AP781" s="90"/>
      <c r="AQ781" s="90"/>
    </row>
    <row r="782" spans="3:43" ht="44.25" customHeight="1">
      <c r="C782" s="13"/>
      <c r="D782" s="160"/>
      <c r="E782" s="160"/>
      <c r="F782" s="160"/>
      <c r="G782" s="160"/>
      <c r="H782" s="160"/>
      <c r="I782" s="160"/>
      <c r="J782" s="160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  <c r="AA782" s="160"/>
      <c r="AB782" s="160"/>
      <c r="AC782" s="160"/>
      <c r="AD782" s="160"/>
      <c r="AE782" s="160"/>
      <c r="AF782" s="160"/>
      <c r="AG782" s="160"/>
      <c r="AH782" s="160"/>
      <c r="AI782" s="160"/>
      <c r="AJ782" s="160"/>
      <c r="AK782" s="160"/>
      <c r="AL782" s="160"/>
      <c r="AM782" s="160"/>
      <c r="AN782" s="160"/>
      <c r="AO782" s="90"/>
      <c r="AP782" s="90"/>
      <c r="AQ782" s="90"/>
    </row>
    <row r="783" spans="3:43" ht="44.25" customHeight="1">
      <c r="C783" s="13"/>
      <c r="D783" s="160"/>
      <c r="E783" s="160"/>
      <c r="F783" s="160"/>
      <c r="G783" s="160"/>
      <c r="H783" s="160"/>
      <c r="I783" s="160"/>
      <c r="J783" s="160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  <c r="AA783" s="160"/>
      <c r="AB783" s="160"/>
      <c r="AC783" s="160"/>
      <c r="AD783" s="160"/>
      <c r="AE783" s="160"/>
      <c r="AF783" s="160"/>
      <c r="AG783" s="160"/>
      <c r="AH783" s="160"/>
      <c r="AI783" s="160"/>
      <c r="AJ783" s="160"/>
      <c r="AK783" s="160"/>
      <c r="AL783" s="160"/>
      <c r="AM783" s="160"/>
      <c r="AN783" s="160"/>
      <c r="AO783" s="90"/>
      <c r="AP783" s="90"/>
      <c r="AQ783" s="90"/>
    </row>
    <row r="784" spans="3:43" ht="44.25" customHeight="1">
      <c r="C784" s="13"/>
      <c r="D784" s="160"/>
      <c r="E784" s="160"/>
      <c r="F784" s="160"/>
      <c r="G784" s="160"/>
      <c r="H784" s="160"/>
      <c r="I784" s="160"/>
      <c r="J784" s="160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  <c r="AA784" s="160"/>
      <c r="AB784" s="160"/>
      <c r="AC784" s="160"/>
      <c r="AD784" s="160"/>
      <c r="AE784" s="160"/>
      <c r="AF784" s="160"/>
      <c r="AG784" s="160"/>
      <c r="AH784" s="160"/>
      <c r="AI784" s="160"/>
      <c r="AJ784" s="160"/>
      <c r="AK784" s="160"/>
      <c r="AL784" s="160"/>
      <c r="AM784" s="160"/>
      <c r="AN784" s="160"/>
      <c r="AO784" s="90"/>
      <c r="AP784" s="90"/>
      <c r="AQ784" s="90"/>
    </row>
    <row r="785" spans="3:43" ht="44.25" customHeight="1">
      <c r="C785" s="13"/>
      <c r="D785" s="160"/>
      <c r="E785" s="160"/>
      <c r="F785" s="160"/>
      <c r="G785" s="160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  <c r="AA785" s="160"/>
      <c r="AB785" s="160"/>
      <c r="AC785" s="160"/>
      <c r="AD785" s="160"/>
      <c r="AE785" s="160"/>
      <c r="AF785" s="160"/>
      <c r="AG785" s="160"/>
      <c r="AH785" s="160"/>
      <c r="AI785" s="160"/>
      <c r="AJ785" s="160"/>
      <c r="AK785" s="160"/>
      <c r="AL785" s="160"/>
      <c r="AM785" s="160"/>
      <c r="AN785" s="160"/>
      <c r="AO785" s="90"/>
      <c r="AP785" s="90"/>
      <c r="AQ785" s="90"/>
    </row>
    <row r="786" spans="3:43" ht="44.25" customHeight="1">
      <c r="C786" s="13"/>
      <c r="D786" s="160"/>
      <c r="E786" s="160"/>
      <c r="F786" s="160"/>
      <c r="G786" s="160"/>
      <c r="H786" s="160"/>
      <c r="I786" s="160"/>
      <c r="J786" s="160"/>
      <c r="K786" s="160"/>
      <c r="L786" s="160"/>
      <c r="M786" s="160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  <c r="AA786" s="160"/>
      <c r="AB786" s="160"/>
      <c r="AC786" s="160"/>
      <c r="AD786" s="160"/>
      <c r="AE786" s="160"/>
      <c r="AF786" s="160"/>
      <c r="AG786" s="160"/>
      <c r="AH786" s="160"/>
      <c r="AI786" s="160"/>
      <c r="AJ786" s="160"/>
      <c r="AK786" s="160"/>
      <c r="AL786" s="160"/>
      <c r="AM786" s="160"/>
      <c r="AN786" s="160"/>
      <c r="AO786" s="90"/>
      <c r="AP786" s="90"/>
      <c r="AQ786" s="90"/>
    </row>
    <row r="787" spans="3:43" ht="44.25" customHeight="1">
      <c r="C787" s="13"/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  <c r="AA787" s="160"/>
      <c r="AB787" s="160"/>
      <c r="AC787" s="160"/>
      <c r="AD787" s="160"/>
      <c r="AE787" s="160"/>
      <c r="AF787" s="160"/>
      <c r="AG787" s="160"/>
      <c r="AH787" s="160"/>
      <c r="AI787" s="160"/>
      <c r="AJ787" s="160"/>
      <c r="AK787" s="160"/>
      <c r="AL787" s="160"/>
      <c r="AM787" s="160"/>
      <c r="AN787" s="160"/>
      <c r="AO787" s="90"/>
      <c r="AP787" s="90"/>
      <c r="AQ787" s="90"/>
    </row>
    <row r="788" spans="3:43" ht="44.25" customHeight="1">
      <c r="C788" s="13"/>
      <c r="D788" s="160"/>
      <c r="E788" s="160"/>
      <c r="F788" s="160"/>
      <c r="G788" s="160"/>
      <c r="H788" s="160"/>
      <c r="I788" s="160"/>
      <c r="J788" s="160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  <c r="AA788" s="160"/>
      <c r="AB788" s="160"/>
      <c r="AC788" s="160"/>
      <c r="AD788" s="160"/>
      <c r="AE788" s="160"/>
      <c r="AF788" s="160"/>
      <c r="AG788" s="160"/>
      <c r="AH788" s="160"/>
      <c r="AI788" s="160"/>
      <c r="AJ788" s="160"/>
      <c r="AK788" s="160"/>
      <c r="AL788" s="160"/>
      <c r="AM788" s="160"/>
      <c r="AN788" s="160"/>
      <c r="AO788" s="90"/>
      <c r="AP788" s="90"/>
      <c r="AQ788" s="90"/>
    </row>
    <row r="789" spans="3:43" ht="44.25" customHeight="1">
      <c r="C789" s="13"/>
      <c r="D789" s="160"/>
      <c r="E789" s="160"/>
      <c r="F789" s="160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  <c r="AA789" s="160"/>
      <c r="AB789" s="160"/>
      <c r="AC789" s="160"/>
      <c r="AD789" s="160"/>
      <c r="AE789" s="160"/>
      <c r="AF789" s="160"/>
      <c r="AG789" s="160"/>
      <c r="AH789" s="160"/>
      <c r="AI789" s="160"/>
      <c r="AJ789" s="160"/>
      <c r="AK789" s="160"/>
      <c r="AL789" s="160"/>
      <c r="AM789" s="160"/>
      <c r="AN789" s="160"/>
      <c r="AO789" s="90"/>
      <c r="AP789" s="90"/>
      <c r="AQ789" s="90"/>
    </row>
    <row r="790" spans="3:43" ht="44.25" customHeight="1">
      <c r="C790" s="13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A790" s="160"/>
      <c r="AB790" s="160"/>
      <c r="AC790" s="160"/>
      <c r="AD790" s="160"/>
      <c r="AE790" s="160"/>
      <c r="AF790" s="160"/>
      <c r="AG790" s="160"/>
      <c r="AH790" s="160"/>
      <c r="AI790" s="160"/>
      <c r="AJ790" s="160"/>
      <c r="AK790" s="160"/>
      <c r="AL790" s="160"/>
      <c r="AM790" s="160"/>
      <c r="AN790" s="160"/>
      <c r="AO790" s="90"/>
      <c r="AP790" s="90"/>
      <c r="AQ790" s="90"/>
    </row>
    <row r="791" spans="3:43" ht="44.25" customHeight="1">
      <c r="C791" s="13"/>
      <c r="D791" s="160"/>
      <c r="E791" s="160"/>
      <c r="F791" s="160"/>
      <c r="G791" s="160"/>
      <c r="H791" s="160"/>
      <c r="I791" s="160"/>
      <c r="J791" s="160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  <c r="AA791" s="160"/>
      <c r="AB791" s="160"/>
      <c r="AC791" s="160"/>
      <c r="AD791" s="160"/>
      <c r="AE791" s="160"/>
      <c r="AF791" s="160"/>
      <c r="AG791" s="160"/>
      <c r="AH791" s="160"/>
      <c r="AI791" s="160"/>
      <c r="AJ791" s="160"/>
      <c r="AK791" s="160"/>
      <c r="AL791" s="160"/>
      <c r="AM791" s="160"/>
      <c r="AN791" s="160"/>
      <c r="AO791" s="90"/>
      <c r="AP791" s="90"/>
      <c r="AQ791" s="90"/>
    </row>
    <row r="792" spans="3:43" ht="44.25" customHeight="1">
      <c r="C792" s="13"/>
      <c r="D792" s="160"/>
      <c r="E792" s="160"/>
      <c r="F792" s="160"/>
      <c r="G792" s="160"/>
      <c r="H792" s="160"/>
      <c r="I792" s="160"/>
      <c r="J792" s="160"/>
      <c r="K792" s="160"/>
      <c r="L792" s="160"/>
      <c r="M792" s="160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  <c r="AA792" s="160"/>
      <c r="AB792" s="160"/>
      <c r="AC792" s="160"/>
      <c r="AD792" s="160"/>
      <c r="AE792" s="160"/>
      <c r="AF792" s="160"/>
      <c r="AG792" s="160"/>
      <c r="AH792" s="160"/>
      <c r="AI792" s="160"/>
      <c r="AJ792" s="160"/>
      <c r="AK792" s="160"/>
      <c r="AL792" s="160"/>
      <c r="AM792" s="160"/>
      <c r="AN792" s="160"/>
      <c r="AO792" s="90"/>
      <c r="AP792" s="90"/>
      <c r="AQ792" s="90"/>
    </row>
    <row r="793" spans="3:43" ht="44.25" customHeight="1">
      <c r="C793" s="13"/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  <c r="AA793" s="160"/>
      <c r="AB793" s="160"/>
      <c r="AC793" s="160"/>
      <c r="AD793" s="160"/>
      <c r="AE793" s="160"/>
      <c r="AF793" s="160"/>
      <c r="AG793" s="160"/>
      <c r="AH793" s="160"/>
      <c r="AI793" s="160"/>
      <c r="AJ793" s="160"/>
      <c r="AK793" s="160"/>
      <c r="AL793" s="160"/>
      <c r="AM793" s="160"/>
      <c r="AN793" s="160"/>
      <c r="AO793" s="90"/>
      <c r="AP793" s="90"/>
      <c r="AQ793" s="90"/>
    </row>
    <row r="794" spans="3:43" ht="44.25" customHeight="1">
      <c r="C794" s="13"/>
      <c r="D794" s="160"/>
      <c r="E794" s="160"/>
      <c r="F794" s="160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  <c r="AA794" s="160"/>
      <c r="AB794" s="160"/>
      <c r="AC794" s="160"/>
      <c r="AD794" s="160"/>
      <c r="AE794" s="160"/>
      <c r="AF794" s="160"/>
      <c r="AG794" s="160"/>
      <c r="AH794" s="160"/>
      <c r="AI794" s="160"/>
      <c r="AJ794" s="160"/>
      <c r="AK794" s="160"/>
      <c r="AL794" s="160"/>
      <c r="AM794" s="160"/>
      <c r="AN794" s="160"/>
      <c r="AO794" s="90"/>
      <c r="AP794" s="90"/>
      <c r="AQ794" s="90"/>
    </row>
    <row r="795" spans="3:43" ht="44.25" customHeight="1">
      <c r="C795" s="13"/>
      <c r="D795" s="160"/>
      <c r="E795" s="160"/>
      <c r="F795" s="160"/>
      <c r="G795" s="160"/>
      <c r="H795" s="160"/>
      <c r="I795" s="160"/>
      <c r="J795" s="160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  <c r="AA795" s="160"/>
      <c r="AB795" s="160"/>
      <c r="AC795" s="160"/>
      <c r="AD795" s="160"/>
      <c r="AE795" s="160"/>
      <c r="AF795" s="160"/>
      <c r="AG795" s="160"/>
      <c r="AH795" s="160"/>
      <c r="AI795" s="160"/>
      <c r="AJ795" s="160"/>
      <c r="AK795" s="160"/>
      <c r="AL795" s="160"/>
      <c r="AM795" s="160"/>
      <c r="AN795" s="160"/>
      <c r="AO795" s="90"/>
      <c r="AP795" s="90"/>
      <c r="AQ795" s="90"/>
    </row>
    <row r="796" spans="3:43" ht="44.25" customHeight="1">
      <c r="C796" s="13"/>
      <c r="D796" s="160"/>
      <c r="E796" s="160"/>
      <c r="F796" s="160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  <c r="AA796" s="160"/>
      <c r="AB796" s="160"/>
      <c r="AC796" s="160"/>
      <c r="AD796" s="160"/>
      <c r="AE796" s="160"/>
      <c r="AF796" s="160"/>
      <c r="AG796" s="160"/>
      <c r="AH796" s="160"/>
      <c r="AI796" s="160"/>
      <c r="AJ796" s="160"/>
      <c r="AK796" s="160"/>
      <c r="AL796" s="160"/>
      <c r="AM796" s="160"/>
      <c r="AN796" s="160"/>
      <c r="AO796" s="90"/>
      <c r="AP796" s="90"/>
      <c r="AQ796" s="90"/>
    </row>
    <row r="797" spans="3:43" ht="44.25" customHeight="1">
      <c r="C797" s="13"/>
      <c r="D797" s="160"/>
      <c r="E797" s="160"/>
      <c r="F797" s="160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  <c r="AA797" s="160"/>
      <c r="AB797" s="160"/>
      <c r="AC797" s="160"/>
      <c r="AD797" s="160"/>
      <c r="AE797" s="160"/>
      <c r="AF797" s="160"/>
      <c r="AG797" s="160"/>
      <c r="AH797" s="160"/>
      <c r="AI797" s="160"/>
      <c r="AJ797" s="160"/>
      <c r="AK797" s="160"/>
      <c r="AL797" s="160"/>
      <c r="AM797" s="160"/>
      <c r="AN797" s="160"/>
      <c r="AO797" s="90"/>
      <c r="AP797" s="90"/>
      <c r="AQ797" s="90"/>
    </row>
    <row r="798" spans="3:43" ht="44.25" customHeight="1">
      <c r="C798" s="13"/>
      <c r="D798" s="160"/>
      <c r="E798" s="160"/>
      <c r="F798" s="160"/>
      <c r="G798" s="160"/>
      <c r="H798" s="160"/>
      <c r="I798" s="160"/>
      <c r="J798" s="160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  <c r="AA798" s="160"/>
      <c r="AB798" s="160"/>
      <c r="AC798" s="160"/>
      <c r="AD798" s="160"/>
      <c r="AE798" s="160"/>
      <c r="AF798" s="160"/>
      <c r="AG798" s="160"/>
      <c r="AH798" s="160"/>
      <c r="AI798" s="160"/>
      <c r="AJ798" s="160"/>
      <c r="AK798" s="160"/>
      <c r="AL798" s="160"/>
      <c r="AM798" s="160"/>
      <c r="AN798" s="160"/>
      <c r="AO798" s="90"/>
      <c r="AP798" s="90"/>
      <c r="AQ798" s="90"/>
    </row>
    <row r="799" spans="3:43" ht="44.25" customHeight="1">
      <c r="C799" s="13"/>
      <c r="D799" s="160"/>
      <c r="E799" s="160"/>
      <c r="F799" s="160"/>
      <c r="G799" s="160"/>
      <c r="H799" s="160"/>
      <c r="I799" s="160"/>
      <c r="J799" s="160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  <c r="AA799" s="160"/>
      <c r="AB799" s="160"/>
      <c r="AC799" s="160"/>
      <c r="AD799" s="160"/>
      <c r="AE799" s="160"/>
      <c r="AF799" s="160"/>
      <c r="AG799" s="160"/>
      <c r="AH799" s="160"/>
      <c r="AI799" s="160"/>
      <c r="AJ799" s="160"/>
      <c r="AK799" s="160"/>
      <c r="AL799" s="160"/>
      <c r="AM799" s="160"/>
      <c r="AN799" s="160"/>
      <c r="AO799" s="90"/>
      <c r="AP799" s="90"/>
      <c r="AQ799" s="90"/>
    </row>
    <row r="800" spans="3:43" ht="44.25" customHeight="1">
      <c r="C800" s="13"/>
      <c r="D800" s="160"/>
      <c r="E800" s="160"/>
      <c r="F800" s="160"/>
      <c r="G800" s="160"/>
      <c r="H800" s="160"/>
      <c r="I800" s="160"/>
      <c r="J800" s="160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  <c r="AA800" s="160"/>
      <c r="AB800" s="160"/>
      <c r="AC800" s="160"/>
      <c r="AD800" s="160"/>
      <c r="AE800" s="160"/>
      <c r="AF800" s="160"/>
      <c r="AG800" s="160"/>
      <c r="AH800" s="160"/>
      <c r="AI800" s="160"/>
      <c r="AJ800" s="160"/>
      <c r="AK800" s="160"/>
      <c r="AL800" s="160"/>
      <c r="AM800" s="160"/>
      <c r="AN800" s="160"/>
      <c r="AO800" s="90"/>
      <c r="AP800" s="90"/>
      <c r="AQ800" s="90"/>
    </row>
    <row r="801" spans="3:43" ht="44.25" customHeight="1">
      <c r="C801" s="13"/>
      <c r="D801" s="160"/>
      <c r="E801" s="160"/>
      <c r="F801" s="160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  <c r="AA801" s="160"/>
      <c r="AB801" s="160"/>
      <c r="AC801" s="160"/>
      <c r="AD801" s="160"/>
      <c r="AE801" s="160"/>
      <c r="AF801" s="160"/>
      <c r="AG801" s="160"/>
      <c r="AH801" s="160"/>
      <c r="AI801" s="160"/>
      <c r="AJ801" s="160"/>
      <c r="AK801" s="160"/>
      <c r="AL801" s="160"/>
      <c r="AM801" s="160"/>
      <c r="AN801" s="160"/>
      <c r="AO801" s="90"/>
      <c r="AP801" s="90"/>
      <c r="AQ801" s="90"/>
    </row>
    <row r="802" spans="3:43" ht="44.25" customHeight="1">
      <c r="C802" s="13"/>
      <c r="D802" s="160"/>
      <c r="E802" s="160"/>
      <c r="F802" s="160"/>
      <c r="G802" s="160"/>
      <c r="H802" s="160"/>
      <c r="I802" s="160"/>
      <c r="J802" s="160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  <c r="AA802" s="160"/>
      <c r="AB802" s="160"/>
      <c r="AC802" s="160"/>
      <c r="AD802" s="160"/>
      <c r="AE802" s="160"/>
      <c r="AF802" s="160"/>
      <c r="AG802" s="160"/>
      <c r="AH802" s="160"/>
      <c r="AI802" s="160"/>
      <c r="AJ802" s="160"/>
      <c r="AK802" s="160"/>
      <c r="AL802" s="160"/>
      <c r="AM802" s="160"/>
      <c r="AN802" s="160"/>
      <c r="AO802" s="90"/>
      <c r="AP802" s="90"/>
      <c r="AQ802" s="90"/>
    </row>
    <row r="803" spans="3:43" ht="44.25" customHeight="1">
      <c r="C803" s="13"/>
      <c r="D803" s="160"/>
      <c r="E803" s="160"/>
      <c r="F803" s="160"/>
      <c r="G803" s="160"/>
      <c r="H803" s="160"/>
      <c r="I803" s="160"/>
      <c r="J803" s="160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  <c r="AA803" s="160"/>
      <c r="AB803" s="160"/>
      <c r="AC803" s="160"/>
      <c r="AD803" s="160"/>
      <c r="AE803" s="160"/>
      <c r="AF803" s="160"/>
      <c r="AG803" s="160"/>
      <c r="AH803" s="160"/>
      <c r="AI803" s="160"/>
      <c r="AJ803" s="160"/>
      <c r="AK803" s="160"/>
      <c r="AL803" s="160"/>
      <c r="AM803" s="160"/>
      <c r="AN803" s="160"/>
      <c r="AO803" s="90"/>
      <c r="AP803" s="90"/>
      <c r="AQ803" s="90"/>
    </row>
    <row r="804" spans="3:43" ht="44.25" customHeight="1">
      <c r="C804" s="13"/>
      <c r="D804" s="160"/>
      <c r="E804" s="160"/>
      <c r="F804" s="160"/>
      <c r="G804" s="160"/>
      <c r="H804" s="160"/>
      <c r="I804" s="160"/>
      <c r="J804" s="160"/>
      <c r="K804" s="160"/>
      <c r="L804" s="160"/>
      <c r="M804" s="160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  <c r="AA804" s="160"/>
      <c r="AB804" s="160"/>
      <c r="AC804" s="160"/>
      <c r="AD804" s="160"/>
      <c r="AE804" s="160"/>
      <c r="AF804" s="160"/>
      <c r="AG804" s="160"/>
      <c r="AH804" s="160"/>
      <c r="AI804" s="160"/>
      <c r="AJ804" s="160"/>
      <c r="AK804" s="160"/>
      <c r="AL804" s="160"/>
      <c r="AM804" s="160"/>
      <c r="AN804" s="160"/>
      <c r="AO804" s="90"/>
      <c r="AP804" s="90"/>
      <c r="AQ804" s="90"/>
    </row>
    <row r="805" spans="3:43" ht="44.25" customHeight="1">
      <c r="C805" s="13"/>
      <c r="D805" s="160"/>
      <c r="E805" s="160"/>
      <c r="F805" s="160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  <c r="AA805" s="160"/>
      <c r="AB805" s="160"/>
      <c r="AC805" s="160"/>
      <c r="AD805" s="160"/>
      <c r="AE805" s="160"/>
      <c r="AF805" s="160"/>
      <c r="AG805" s="160"/>
      <c r="AH805" s="160"/>
      <c r="AI805" s="160"/>
      <c r="AJ805" s="160"/>
      <c r="AK805" s="160"/>
      <c r="AL805" s="160"/>
      <c r="AM805" s="160"/>
      <c r="AN805" s="160"/>
      <c r="AO805" s="90"/>
      <c r="AP805" s="90"/>
      <c r="AQ805" s="90"/>
    </row>
    <row r="806" spans="3:43" ht="44.25" customHeight="1">
      <c r="C806" s="13"/>
      <c r="D806" s="160"/>
      <c r="E806" s="160"/>
      <c r="F806" s="160"/>
      <c r="G806" s="160"/>
      <c r="H806" s="160"/>
      <c r="I806" s="160"/>
      <c r="J806" s="160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  <c r="AA806" s="160"/>
      <c r="AB806" s="160"/>
      <c r="AC806" s="160"/>
      <c r="AD806" s="160"/>
      <c r="AE806" s="160"/>
      <c r="AF806" s="160"/>
      <c r="AG806" s="160"/>
      <c r="AH806" s="160"/>
      <c r="AI806" s="160"/>
      <c r="AJ806" s="160"/>
      <c r="AK806" s="160"/>
      <c r="AL806" s="160"/>
      <c r="AM806" s="160"/>
      <c r="AN806" s="160"/>
      <c r="AO806" s="90"/>
      <c r="AP806" s="90"/>
      <c r="AQ806" s="90"/>
    </row>
    <row r="807" spans="3:43" ht="44.25" customHeight="1">
      <c r="C807" s="13"/>
      <c r="D807" s="160"/>
      <c r="E807" s="160"/>
      <c r="F807" s="160"/>
      <c r="G807" s="160"/>
      <c r="H807" s="160"/>
      <c r="I807" s="160"/>
      <c r="J807" s="160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  <c r="AA807" s="160"/>
      <c r="AB807" s="160"/>
      <c r="AC807" s="160"/>
      <c r="AD807" s="160"/>
      <c r="AE807" s="160"/>
      <c r="AF807" s="160"/>
      <c r="AG807" s="160"/>
      <c r="AH807" s="160"/>
      <c r="AI807" s="160"/>
      <c r="AJ807" s="160"/>
      <c r="AK807" s="160"/>
      <c r="AL807" s="160"/>
      <c r="AM807" s="160"/>
      <c r="AN807" s="160"/>
      <c r="AO807" s="90"/>
      <c r="AP807" s="90"/>
      <c r="AQ807" s="90"/>
    </row>
    <row r="808" spans="3:43" ht="44.25" customHeight="1">
      <c r="C808" s="13"/>
      <c r="D808" s="160"/>
      <c r="E808" s="160"/>
      <c r="F808" s="160"/>
      <c r="G808" s="160"/>
      <c r="H808" s="160"/>
      <c r="I808" s="160"/>
      <c r="J808" s="160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  <c r="AA808" s="160"/>
      <c r="AB808" s="160"/>
      <c r="AC808" s="160"/>
      <c r="AD808" s="160"/>
      <c r="AE808" s="160"/>
      <c r="AF808" s="160"/>
      <c r="AG808" s="160"/>
      <c r="AH808" s="160"/>
      <c r="AI808" s="160"/>
      <c r="AJ808" s="160"/>
      <c r="AK808" s="160"/>
      <c r="AL808" s="160"/>
      <c r="AM808" s="160"/>
      <c r="AN808" s="160"/>
      <c r="AO808" s="90"/>
      <c r="AP808" s="90"/>
      <c r="AQ808" s="90"/>
    </row>
    <row r="809" spans="3:43" ht="44.25" customHeight="1">
      <c r="C809" s="13"/>
      <c r="D809" s="160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  <c r="AA809" s="160"/>
      <c r="AB809" s="160"/>
      <c r="AC809" s="160"/>
      <c r="AD809" s="160"/>
      <c r="AE809" s="160"/>
      <c r="AF809" s="160"/>
      <c r="AG809" s="160"/>
      <c r="AH809" s="160"/>
      <c r="AI809" s="160"/>
      <c r="AJ809" s="160"/>
      <c r="AK809" s="160"/>
      <c r="AL809" s="160"/>
      <c r="AM809" s="160"/>
      <c r="AN809" s="160"/>
      <c r="AO809" s="90"/>
      <c r="AP809" s="90"/>
      <c r="AQ809" s="90"/>
    </row>
    <row r="810" spans="3:43" ht="44.25" customHeight="1">
      <c r="C810" s="13"/>
      <c r="D810" s="160"/>
      <c r="E810" s="160"/>
      <c r="F810" s="160"/>
      <c r="G810" s="160"/>
      <c r="H810" s="160"/>
      <c r="I810" s="160"/>
      <c r="J810" s="160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  <c r="AA810" s="160"/>
      <c r="AB810" s="160"/>
      <c r="AC810" s="160"/>
      <c r="AD810" s="160"/>
      <c r="AE810" s="160"/>
      <c r="AF810" s="160"/>
      <c r="AG810" s="160"/>
      <c r="AH810" s="160"/>
      <c r="AI810" s="160"/>
      <c r="AJ810" s="160"/>
      <c r="AK810" s="160"/>
      <c r="AL810" s="160"/>
      <c r="AM810" s="160"/>
      <c r="AN810" s="160"/>
      <c r="AO810" s="90"/>
      <c r="AP810" s="90"/>
      <c r="AQ810" s="90"/>
    </row>
    <row r="811" spans="3:43" ht="44.25" customHeight="1">
      <c r="C811" s="13"/>
      <c r="D811" s="160"/>
      <c r="E811" s="160"/>
      <c r="F811" s="160"/>
      <c r="G811" s="160"/>
      <c r="H811" s="160"/>
      <c r="I811" s="160"/>
      <c r="J811" s="160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  <c r="AA811" s="160"/>
      <c r="AB811" s="160"/>
      <c r="AC811" s="160"/>
      <c r="AD811" s="160"/>
      <c r="AE811" s="160"/>
      <c r="AF811" s="160"/>
      <c r="AG811" s="160"/>
      <c r="AH811" s="160"/>
      <c r="AI811" s="160"/>
      <c r="AJ811" s="160"/>
      <c r="AK811" s="160"/>
      <c r="AL811" s="160"/>
      <c r="AM811" s="160"/>
      <c r="AN811" s="160"/>
      <c r="AO811" s="90"/>
      <c r="AP811" s="90"/>
      <c r="AQ811" s="90"/>
    </row>
    <row r="812" spans="3:43" ht="44.25" customHeight="1">
      <c r="C812" s="13"/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  <c r="AA812" s="160"/>
      <c r="AB812" s="160"/>
      <c r="AC812" s="160"/>
      <c r="AD812" s="160"/>
      <c r="AE812" s="160"/>
      <c r="AF812" s="160"/>
      <c r="AG812" s="160"/>
      <c r="AH812" s="160"/>
      <c r="AI812" s="160"/>
      <c r="AJ812" s="160"/>
      <c r="AK812" s="160"/>
      <c r="AL812" s="160"/>
      <c r="AM812" s="160"/>
      <c r="AN812" s="160"/>
      <c r="AO812" s="90"/>
      <c r="AP812" s="90"/>
      <c r="AQ812" s="90"/>
    </row>
    <row r="813" spans="3:43" ht="44.25" customHeight="1">
      <c r="C813" s="13"/>
      <c r="D813" s="160"/>
      <c r="E813" s="160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  <c r="AA813" s="160"/>
      <c r="AB813" s="160"/>
      <c r="AC813" s="160"/>
      <c r="AD813" s="160"/>
      <c r="AE813" s="160"/>
      <c r="AF813" s="160"/>
      <c r="AG813" s="160"/>
      <c r="AH813" s="160"/>
      <c r="AI813" s="160"/>
      <c r="AJ813" s="160"/>
      <c r="AK813" s="160"/>
      <c r="AL813" s="160"/>
      <c r="AM813" s="160"/>
      <c r="AN813" s="160"/>
      <c r="AO813" s="90"/>
      <c r="AP813" s="90"/>
      <c r="AQ813" s="90"/>
    </row>
    <row r="814" spans="3:43" ht="44.25" customHeight="1">
      <c r="C814" s="13"/>
      <c r="D814" s="160"/>
      <c r="E814" s="160"/>
      <c r="F814" s="160"/>
      <c r="G814" s="160"/>
      <c r="H814" s="160"/>
      <c r="I814" s="160"/>
      <c r="J814" s="160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  <c r="AA814" s="160"/>
      <c r="AB814" s="160"/>
      <c r="AC814" s="160"/>
      <c r="AD814" s="160"/>
      <c r="AE814" s="160"/>
      <c r="AF814" s="160"/>
      <c r="AG814" s="160"/>
      <c r="AH814" s="160"/>
      <c r="AI814" s="160"/>
      <c r="AJ814" s="160"/>
      <c r="AK814" s="160"/>
      <c r="AL814" s="160"/>
      <c r="AM814" s="160"/>
      <c r="AN814" s="160"/>
      <c r="AO814" s="90"/>
      <c r="AP814" s="90"/>
      <c r="AQ814" s="90"/>
    </row>
    <row r="815" spans="3:43" ht="44.25" customHeight="1">
      <c r="C815" s="13"/>
      <c r="D815" s="160"/>
      <c r="E815" s="160"/>
      <c r="F815" s="160"/>
      <c r="G815" s="160"/>
      <c r="H815" s="160"/>
      <c r="I815" s="160"/>
      <c r="J815" s="160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  <c r="AA815" s="160"/>
      <c r="AB815" s="160"/>
      <c r="AC815" s="160"/>
      <c r="AD815" s="160"/>
      <c r="AE815" s="160"/>
      <c r="AF815" s="160"/>
      <c r="AG815" s="160"/>
      <c r="AH815" s="160"/>
      <c r="AI815" s="160"/>
      <c r="AJ815" s="160"/>
      <c r="AK815" s="160"/>
      <c r="AL815" s="160"/>
      <c r="AM815" s="160"/>
      <c r="AN815" s="160"/>
      <c r="AO815" s="90"/>
      <c r="AP815" s="90"/>
      <c r="AQ815" s="90"/>
    </row>
    <row r="816" spans="3:43" ht="44.25" customHeight="1">
      <c r="C816" s="13"/>
      <c r="D816" s="160"/>
      <c r="E816" s="160"/>
      <c r="F816" s="160"/>
      <c r="G816" s="160"/>
      <c r="H816" s="160"/>
      <c r="I816" s="160"/>
      <c r="J816" s="160"/>
      <c r="K816" s="160"/>
      <c r="L816" s="160"/>
      <c r="M816" s="160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  <c r="AA816" s="160"/>
      <c r="AB816" s="160"/>
      <c r="AC816" s="160"/>
      <c r="AD816" s="160"/>
      <c r="AE816" s="160"/>
      <c r="AF816" s="160"/>
      <c r="AG816" s="160"/>
      <c r="AH816" s="160"/>
      <c r="AI816" s="160"/>
      <c r="AJ816" s="160"/>
      <c r="AK816" s="160"/>
      <c r="AL816" s="160"/>
      <c r="AM816" s="160"/>
      <c r="AN816" s="160"/>
      <c r="AO816" s="90"/>
      <c r="AP816" s="90"/>
      <c r="AQ816" s="90"/>
    </row>
    <row r="817" spans="3:43" ht="44.25" customHeight="1">
      <c r="C817" s="13"/>
      <c r="D817" s="160"/>
      <c r="E817" s="160"/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  <c r="AA817" s="160"/>
      <c r="AB817" s="160"/>
      <c r="AC817" s="160"/>
      <c r="AD817" s="160"/>
      <c r="AE817" s="160"/>
      <c r="AF817" s="160"/>
      <c r="AG817" s="160"/>
      <c r="AH817" s="160"/>
      <c r="AI817" s="160"/>
      <c r="AJ817" s="160"/>
      <c r="AK817" s="160"/>
      <c r="AL817" s="160"/>
      <c r="AM817" s="160"/>
      <c r="AN817" s="160"/>
      <c r="AO817" s="90"/>
      <c r="AP817" s="90"/>
      <c r="AQ817" s="90"/>
    </row>
    <row r="818" spans="3:43" ht="44.25" customHeight="1">
      <c r="C818" s="13"/>
      <c r="D818" s="160"/>
      <c r="E818" s="160"/>
      <c r="F818" s="160"/>
      <c r="G818" s="160"/>
      <c r="H818" s="160"/>
      <c r="I818" s="160"/>
      <c r="J818" s="160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  <c r="AA818" s="160"/>
      <c r="AB818" s="160"/>
      <c r="AC818" s="160"/>
      <c r="AD818" s="160"/>
      <c r="AE818" s="160"/>
      <c r="AF818" s="160"/>
      <c r="AG818" s="160"/>
      <c r="AH818" s="160"/>
      <c r="AI818" s="160"/>
      <c r="AJ818" s="160"/>
      <c r="AK818" s="160"/>
      <c r="AL818" s="160"/>
      <c r="AM818" s="160"/>
      <c r="AN818" s="160"/>
      <c r="AO818" s="90"/>
      <c r="AP818" s="90"/>
      <c r="AQ818" s="90"/>
    </row>
    <row r="819" spans="3:43" ht="44.25" customHeight="1">
      <c r="C819" s="13"/>
      <c r="D819" s="160"/>
      <c r="E819" s="160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  <c r="AA819" s="160"/>
      <c r="AB819" s="160"/>
      <c r="AC819" s="160"/>
      <c r="AD819" s="160"/>
      <c r="AE819" s="160"/>
      <c r="AF819" s="160"/>
      <c r="AG819" s="160"/>
      <c r="AH819" s="160"/>
      <c r="AI819" s="160"/>
      <c r="AJ819" s="160"/>
      <c r="AK819" s="160"/>
      <c r="AL819" s="160"/>
      <c r="AM819" s="160"/>
      <c r="AN819" s="160"/>
      <c r="AO819" s="90"/>
      <c r="AP819" s="90"/>
      <c r="AQ819" s="90"/>
    </row>
    <row r="820" spans="3:43" ht="44.25" customHeight="1">
      <c r="C820" s="13"/>
      <c r="D820" s="160"/>
      <c r="E820" s="160"/>
      <c r="F820" s="160"/>
      <c r="G820" s="160"/>
      <c r="H820" s="160"/>
      <c r="I820" s="160"/>
      <c r="J820" s="160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  <c r="AA820" s="160"/>
      <c r="AB820" s="160"/>
      <c r="AC820" s="160"/>
      <c r="AD820" s="160"/>
      <c r="AE820" s="160"/>
      <c r="AF820" s="160"/>
      <c r="AG820" s="160"/>
      <c r="AH820" s="160"/>
      <c r="AI820" s="160"/>
      <c r="AJ820" s="160"/>
      <c r="AK820" s="160"/>
      <c r="AL820" s="160"/>
      <c r="AM820" s="160"/>
      <c r="AN820" s="160"/>
      <c r="AO820" s="90"/>
      <c r="AP820" s="90"/>
      <c r="AQ820" s="90"/>
    </row>
    <row r="821" spans="3:43" ht="44.25" customHeight="1">
      <c r="C821" s="13"/>
      <c r="D821" s="160"/>
      <c r="E821" s="160"/>
      <c r="F821" s="160"/>
      <c r="G821" s="160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  <c r="AA821" s="160"/>
      <c r="AB821" s="160"/>
      <c r="AC821" s="160"/>
      <c r="AD821" s="160"/>
      <c r="AE821" s="160"/>
      <c r="AF821" s="160"/>
      <c r="AG821" s="160"/>
      <c r="AH821" s="160"/>
      <c r="AI821" s="160"/>
      <c r="AJ821" s="160"/>
      <c r="AK821" s="160"/>
      <c r="AL821" s="160"/>
      <c r="AM821" s="160"/>
      <c r="AN821" s="160"/>
      <c r="AO821" s="90"/>
      <c r="AP821" s="90"/>
      <c r="AQ821" s="90"/>
    </row>
    <row r="822" spans="3:43" ht="44.25" customHeight="1">
      <c r="C822" s="13"/>
      <c r="D822" s="160"/>
      <c r="E822" s="160"/>
      <c r="F822" s="160"/>
      <c r="G822" s="160"/>
      <c r="H822" s="160"/>
      <c r="I822" s="160"/>
      <c r="J822" s="160"/>
      <c r="K822" s="160"/>
      <c r="L822" s="160"/>
      <c r="M822" s="160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  <c r="AA822" s="160"/>
      <c r="AB822" s="160"/>
      <c r="AC822" s="160"/>
      <c r="AD822" s="160"/>
      <c r="AE822" s="160"/>
      <c r="AF822" s="160"/>
      <c r="AG822" s="160"/>
      <c r="AH822" s="160"/>
      <c r="AI822" s="160"/>
      <c r="AJ822" s="160"/>
      <c r="AK822" s="160"/>
      <c r="AL822" s="160"/>
      <c r="AM822" s="160"/>
      <c r="AN822" s="160"/>
      <c r="AO822" s="90"/>
      <c r="AP822" s="90"/>
      <c r="AQ822" s="90"/>
    </row>
    <row r="823" spans="3:43" ht="44.25" customHeight="1">
      <c r="C823" s="13"/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  <c r="AA823" s="160"/>
      <c r="AB823" s="160"/>
      <c r="AC823" s="160"/>
      <c r="AD823" s="160"/>
      <c r="AE823" s="160"/>
      <c r="AF823" s="160"/>
      <c r="AG823" s="160"/>
      <c r="AH823" s="160"/>
      <c r="AI823" s="160"/>
      <c r="AJ823" s="160"/>
      <c r="AK823" s="160"/>
      <c r="AL823" s="160"/>
      <c r="AM823" s="160"/>
      <c r="AN823" s="160"/>
      <c r="AO823" s="90"/>
      <c r="AP823" s="90"/>
      <c r="AQ823" s="90"/>
    </row>
    <row r="824" spans="3:43" ht="44.25" customHeight="1">
      <c r="C824" s="13"/>
      <c r="D824" s="160"/>
      <c r="E824" s="160"/>
      <c r="F824" s="160"/>
      <c r="G824" s="160"/>
      <c r="H824" s="160"/>
      <c r="I824" s="160"/>
      <c r="J824" s="160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  <c r="AA824" s="160"/>
      <c r="AB824" s="160"/>
      <c r="AC824" s="160"/>
      <c r="AD824" s="160"/>
      <c r="AE824" s="160"/>
      <c r="AF824" s="160"/>
      <c r="AG824" s="160"/>
      <c r="AH824" s="160"/>
      <c r="AI824" s="160"/>
      <c r="AJ824" s="160"/>
      <c r="AK824" s="160"/>
      <c r="AL824" s="160"/>
      <c r="AM824" s="160"/>
      <c r="AN824" s="160"/>
      <c r="AO824" s="90"/>
      <c r="AP824" s="90"/>
      <c r="AQ824" s="90"/>
    </row>
    <row r="825" spans="3:43" ht="44.25" customHeight="1">
      <c r="C825" s="13"/>
      <c r="D825" s="160"/>
      <c r="E825" s="160"/>
      <c r="F825" s="160"/>
      <c r="G825" s="160"/>
      <c r="H825" s="160"/>
      <c r="I825" s="160"/>
      <c r="J825" s="160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  <c r="AA825" s="160"/>
      <c r="AB825" s="160"/>
      <c r="AC825" s="160"/>
      <c r="AD825" s="160"/>
      <c r="AE825" s="160"/>
      <c r="AF825" s="160"/>
      <c r="AG825" s="160"/>
      <c r="AH825" s="160"/>
      <c r="AI825" s="160"/>
      <c r="AJ825" s="160"/>
      <c r="AK825" s="160"/>
      <c r="AL825" s="160"/>
      <c r="AM825" s="160"/>
      <c r="AN825" s="160"/>
      <c r="AO825" s="90"/>
      <c r="AP825" s="90"/>
      <c r="AQ825" s="90"/>
    </row>
    <row r="826" spans="3:43" ht="44.25" customHeight="1">
      <c r="C826" s="13"/>
      <c r="D826" s="160"/>
      <c r="E826" s="160"/>
      <c r="F826" s="160"/>
      <c r="G826" s="160"/>
      <c r="H826" s="160"/>
      <c r="I826" s="160"/>
      <c r="J826" s="160"/>
      <c r="K826" s="160"/>
      <c r="L826" s="160"/>
      <c r="M826" s="160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  <c r="AA826" s="160"/>
      <c r="AB826" s="160"/>
      <c r="AC826" s="160"/>
      <c r="AD826" s="160"/>
      <c r="AE826" s="160"/>
      <c r="AF826" s="160"/>
      <c r="AG826" s="160"/>
      <c r="AH826" s="160"/>
      <c r="AI826" s="160"/>
      <c r="AJ826" s="160"/>
      <c r="AK826" s="160"/>
      <c r="AL826" s="160"/>
      <c r="AM826" s="160"/>
      <c r="AN826" s="160"/>
      <c r="AO826" s="90"/>
      <c r="AP826" s="90"/>
      <c r="AQ826" s="90"/>
    </row>
    <row r="827" spans="3:43" ht="44.25" customHeight="1">
      <c r="C827" s="13"/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  <c r="AA827" s="160"/>
      <c r="AB827" s="160"/>
      <c r="AC827" s="160"/>
      <c r="AD827" s="160"/>
      <c r="AE827" s="160"/>
      <c r="AF827" s="160"/>
      <c r="AG827" s="160"/>
      <c r="AH827" s="160"/>
      <c r="AI827" s="160"/>
      <c r="AJ827" s="160"/>
      <c r="AK827" s="160"/>
      <c r="AL827" s="160"/>
      <c r="AM827" s="160"/>
      <c r="AN827" s="160"/>
      <c r="AO827" s="90"/>
      <c r="AP827" s="90"/>
      <c r="AQ827" s="90"/>
    </row>
    <row r="828" spans="3:43" ht="44.25" customHeight="1">
      <c r="C828" s="13"/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  <c r="AA828" s="160"/>
      <c r="AB828" s="160"/>
      <c r="AC828" s="160"/>
      <c r="AD828" s="160"/>
      <c r="AE828" s="160"/>
      <c r="AF828" s="160"/>
      <c r="AG828" s="160"/>
      <c r="AH828" s="160"/>
      <c r="AI828" s="160"/>
      <c r="AJ828" s="160"/>
      <c r="AK828" s="160"/>
      <c r="AL828" s="160"/>
      <c r="AM828" s="160"/>
      <c r="AN828" s="160"/>
      <c r="AO828" s="90"/>
      <c r="AP828" s="90"/>
      <c r="AQ828" s="90"/>
    </row>
    <row r="829" spans="3:43" ht="44.25" customHeight="1">
      <c r="C829" s="13"/>
      <c r="D829" s="160"/>
      <c r="E829" s="160"/>
      <c r="F829" s="160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  <c r="AA829" s="160"/>
      <c r="AB829" s="160"/>
      <c r="AC829" s="160"/>
      <c r="AD829" s="160"/>
      <c r="AE829" s="160"/>
      <c r="AF829" s="160"/>
      <c r="AG829" s="160"/>
      <c r="AH829" s="160"/>
      <c r="AI829" s="160"/>
      <c r="AJ829" s="160"/>
      <c r="AK829" s="160"/>
      <c r="AL829" s="160"/>
      <c r="AM829" s="160"/>
      <c r="AN829" s="160"/>
      <c r="AO829" s="90"/>
      <c r="AP829" s="90"/>
      <c r="AQ829" s="90"/>
    </row>
    <row r="830" spans="3:43" ht="44.25" customHeight="1">
      <c r="C830" s="13"/>
      <c r="D830" s="160"/>
      <c r="E830" s="160"/>
      <c r="F830" s="160"/>
      <c r="G830" s="160"/>
      <c r="H830" s="160"/>
      <c r="I830" s="160"/>
      <c r="J830" s="160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  <c r="AA830" s="160"/>
      <c r="AB830" s="160"/>
      <c r="AC830" s="160"/>
      <c r="AD830" s="160"/>
      <c r="AE830" s="160"/>
      <c r="AF830" s="160"/>
      <c r="AG830" s="160"/>
      <c r="AH830" s="160"/>
      <c r="AI830" s="160"/>
      <c r="AJ830" s="160"/>
      <c r="AK830" s="160"/>
      <c r="AL830" s="160"/>
      <c r="AM830" s="160"/>
      <c r="AN830" s="160"/>
      <c r="AO830" s="90"/>
      <c r="AP830" s="90"/>
      <c r="AQ830" s="90"/>
    </row>
    <row r="831" spans="3:43" ht="44.25" customHeight="1">
      <c r="C831" s="13"/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  <c r="AA831" s="160"/>
      <c r="AB831" s="160"/>
      <c r="AC831" s="160"/>
      <c r="AD831" s="160"/>
      <c r="AE831" s="160"/>
      <c r="AF831" s="160"/>
      <c r="AG831" s="160"/>
      <c r="AH831" s="160"/>
      <c r="AI831" s="160"/>
      <c r="AJ831" s="160"/>
      <c r="AK831" s="160"/>
      <c r="AL831" s="160"/>
      <c r="AM831" s="160"/>
      <c r="AN831" s="160"/>
      <c r="AO831" s="90"/>
      <c r="AP831" s="90"/>
      <c r="AQ831" s="90"/>
    </row>
    <row r="832" spans="3:43" ht="44.25" customHeight="1">
      <c r="C832" s="13"/>
      <c r="D832" s="160"/>
      <c r="E832" s="160"/>
      <c r="F832" s="160"/>
      <c r="G832" s="160"/>
      <c r="H832" s="160"/>
      <c r="I832" s="160"/>
      <c r="J832" s="160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  <c r="AA832" s="160"/>
      <c r="AB832" s="160"/>
      <c r="AC832" s="160"/>
      <c r="AD832" s="160"/>
      <c r="AE832" s="160"/>
      <c r="AF832" s="160"/>
      <c r="AG832" s="160"/>
      <c r="AH832" s="160"/>
      <c r="AI832" s="160"/>
      <c r="AJ832" s="160"/>
      <c r="AK832" s="160"/>
      <c r="AL832" s="160"/>
      <c r="AM832" s="160"/>
      <c r="AN832" s="160"/>
      <c r="AO832" s="90"/>
      <c r="AP832" s="90"/>
      <c r="AQ832" s="90"/>
    </row>
    <row r="833" spans="3:43" ht="44.25" customHeight="1">
      <c r="C833" s="13"/>
      <c r="D833" s="160"/>
      <c r="E833" s="160"/>
      <c r="F833" s="160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  <c r="AA833" s="160"/>
      <c r="AB833" s="160"/>
      <c r="AC833" s="160"/>
      <c r="AD833" s="160"/>
      <c r="AE833" s="160"/>
      <c r="AF833" s="160"/>
      <c r="AG833" s="160"/>
      <c r="AH833" s="160"/>
      <c r="AI833" s="160"/>
      <c r="AJ833" s="160"/>
      <c r="AK833" s="160"/>
      <c r="AL833" s="160"/>
      <c r="AM833" s="160"/>
      <c r="AN833" s="160"/>
      <c r="AO833" s="90"/>
      <c r="AP833" s="90"/>
      <c r="AQ833" s="90"/>
    </row>
    <row r="834" spans="3:43" ht="44.25" customHeight="1">
      <c r="C834" s="13"/>
      <c r="D834" s="160"/>
      <c r="E834" s="160"/>
      <c r="F834" s="160"/>
      <c r="G834" s="160"/>
      <c r="H834" s="160"/>
      <c r="I834" s="160"/>
      <c r="J834" s="160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  <c r="AA834" s="160"/>
      <c r="AB834" s="160"/>
      <c r="AC834" s="160"/>
      <c r="AD834" s="160"/>
      <c r="AE834" s="160"/>
      <c r="AF834" s="160"/>
      <c r="AG834" s="160"/>
      <c r="AH834" s="160"/>
      <c r="AI834" s="160"/>
      <c r="AJ834" s="160"/>
      <c r="AK834" s="160"/>
      <c r="AL834" s="160"/>
      <c r="AM834" s="160"/>
      <c r="AN834" s="160"/>
      <c r="AO834" s="90"/>
      <c r="AP834" s="90"/>
      <c r="AQ834" s="90"/>
    </row>
    <row r="835" spans="3:43" ht="44.25" customHeight="1">
      <c r="C835" s="13"/>
      <c r="D835" s="160"/>
      <c r="E835" s="160"/>
      <c r="F835" s="160"/>
      <c r="G835" s="160"/>
      <c r="H835" s="160"/>
      <c r="I835" s="160"/>
      <c r="J835" s="160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  <c r="AA835" s="160"/>
      <c r="AB835" s="160"/>
      <c r="AC835" s="160"/>
      <c r="AD835" s="160"/>
      <c r="AE835" s="160"/>
      <c r="AF835" s="160"/>
      <c r="AG835" s="160"/>
      <c r="AH835" s="160"/>
      <c r="AI835" s="160"/>
      <c r="AJ835" s="160"/>
      <c r="AK835" s="160"/>
      <c r="AL835" s="160"/>
      <c r="AM835" s="160"/>
      <c r="AN835" s="160"/>
      <c r="AO835" s="90"/>
      <c r="AP835" s="90"/>
      <c r="AQ835" s="90"/>
    </row>
    <row r="836" spans="3:43" ht="44.25" customHeight="1">
      <c r="C836" s="13"/>
      <c r="D836" s="160"/>
      <c r="E836" s="160"/>
      <c r="F836" s="160"/>
      <c r="G836" s="160"/>
      <c r="H836" s="160"/>
      <c r="I836" s="160"/>
      <c r="J836" s="160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  <c r="AA836" s="160"/>
      <c r="AB836" s="160"/>
      <c r="AC836" s="160"/>
      <c r="AD836" s="160"/>
      <c r="AE836" s="160"/>
      <c r="AF836" s="160"/>
      <c r="AG836" s="160"/>
      <c r="AH836" s="160"/>
      <c r="AI836" s="160"/>
      <c r="AJ836" s="160"/>
      <c r="AK836" s="160"/>
      <c r="AL836" s="160"/>
      <c r="AM836" s="160"/>
      <c r="AN836" s="160"/>
      <c r="AO836" s="90"/>
      <c r="AP836" s="90"/>
      <c r="AQ836" s="90"/>
    </row>
    <row r="837" spans="3:43" ht="44.25" customHeight="1">
      <c r="C837" s="13"/>
      <c r="D837" s="160"/>
      <c r="E837" s="160"/>
      <c r="F837" s="160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  <c r="AA837" s="160"/>
      <c r="AB837" s="160"/>
      <c r="AC837" s="160"/>
      <c r="AD837" s="160"/>
      <c r="AE837" s="160"/>
      <c r="AF837" s="160"/>
      <c r="AG837" s="160"/>
      <c r="AH837" s="160"/>
      <c r="AI837" s="160"/>
      <c r="AJ837" s="160"/>
      <c r="AK837" s="160"/>
      <c r="AL837" s="160"/>
      <c r="AM837" s="160"/>
      <c r="AN837" s="160"/>
      <c r="AO837" s="90"/>
      <c r="AP837" s="90"/>
      <c r="AQ837" s="90"/>
    </row>
    <row r="838" spans="3:43" ht="44.25" customHeight="1">
      <c r="C838" s="13"/>
      <c r="D838" s="160"/>
      <c r="E838" s="160"/>
      <c r="F838" s="160"/>
      <c r="G838" s="160"/>
      <c r="H838" s="160"/>
      <c r="I838" s="160"/>
      <c r="J838" s="160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  <c r="AA838" s="160"/>
      <c r="AB838" s="160"/>
      <c r="AC838" s="160"/>
      <c r="AD838" s="160"/>
      <c r="AE838" s="160"/>
      <c r="AF838" s="160"/>
      <c r="AG838" s="160"/>
      <c r="AH838" s="160"/>
      <c r="AI838" s="160"/>
      <c r="AJ838" s="160"/>
      <c r="AK838" s="160"/>
      <c r="AL838" s="160"/>
      <c r="AM838" s="160"/>
      <c r="AN838" s="160"/>
      <c r="AO838" s="90"/>
      <c r="AP838" s="90"/>
      <c r="AQ838" s="90"/>
    </row>
    <row r="839" spans="3:43" ht="44.25" customHeight="1">
      <c r="C839" s="13"/>
      <c r="D839" s="160"/>
      <c r="E839" s="160"/>
      <c r="F839" s="160"/>
      <c r="G839" s="160"/>
      <c r="H839" s="160"/>
      <c r="I839" s="160"/>
      <c r="J839" s="160"/>
      <c r="K839" s="160"/>
      <c r="L839" s="160"/>
      <c r="M839" s="160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  <c r="AA839" s="160"/>
      <c r="AB839" s="160"/>
      <c r="AC839" s="160"/>
      <c r="AD839" s="160"/>
      <c r="AE839" s="160"/>
      <c r="AF839" s="160"/>
      <c r="AG839" s="160"/>
      <c r="AH839" s="160"/>
      <c r="AI839" s="160"/>
      <c r="AJ839" s="160"/>
      <c r="AK839" s="160"/>
      <c r="AL839" s="160"/>
      <c r="AM839" s="160"/>
      <c r="AN839" s="160"/>
      <c r="AO839" s="90"/>
      <c r="AP839" s="90"/>
      <c r="AQ839" s="90"/>
    </row>
    <row r="840" spans="3:43" ht="44.25" customHeight="1">
      <c r="C840" s="13"/>
      <c r="D840" s="160"/>
      <c r="E840" s="160"/>
      <c r="F840" s="160"/>
      <c r="G840" s="160"/>
      <c r="H840" s="160"/>
      <c r="I840" s="160"/>
      <c r="J840" s="160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  <c r="AA840" s="160"/>
      <c r="AB840" s="160"/>
      <c r="AC840" s="160"/>
      <c r="AD840" s="160"/>
      <c r="AE840" s="160"/>
      <c r="AF840" s="160"/>
      <c r="AG840" s="160"/>
      <c r="AH840" s="160"/>
      <c r="AI840" s="160"/>
      <c r="AJ840" s="160"/>
      <c r="AK840" s="160"/>
      <c r="AL840" s="160"/>
      <c r="AM840" s="160"/>
      <c r="AN840" s="160"/>
      <c r="AO840" s="90"/>
      <c r="AP840" s="90"/>
      <c r="AQ840" s="90"/>
    </row>
    <row r="841" spans="3:43" ht="44.25" customHeight="1">
      <c r="C841" s="13"/>
      <c r="D841" s="160"/>
      <c r="E841" s="160"/>
      <c r="F841" s="160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  <c r="AA841" s="160"/>
      <c r="AB841" s="160"/>
      <c r="AC841" s="160"/>
      <c r="AD841" s="160"/>
      <c r="AE841" s="160"/>
      <c r="AF841" s="160"/>
      <c r="AG841" s="160"/>
      <c r="AH841" s="160"/>
      <c r="AI841" s="160"/>
      <c r="AJ841" s="160"/>
      <c r="AK841" s="160"/>
      <c r="AL841" s="160"/>
      <c r="AM841" s="160"/>
      <c r="AN841" s="160"/>
      <c r="AO841" s="90"/>
      <c r="AP841" s="90"/>
      <c r="AQ841" s="90"/>
    </row>
    <row r="842" spans="3:43" ht="44.25" customHeight="1">
      <c r="C842" s="13"/>
      <c r="D842" s="160"/>
      <c r="E842" s="160"/>
      <c r="F842" s="160"/>
      <c r="G842" s="160"/>
      <c r="H842" s="160"/>
      <c r="I842" s="160"/>
      <c r="J842" s="160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  <c r="AA842" s="160"/>
      <c r="AB842" s="160"/>
      <c r="AC842" s="160"/>
      <c r="AD842" s="160"/>
      <c r="AE842" s="160"/>
      <c r="AF842" s="160"/>
      <c r="AG842" s="160"/>
      <c r="AH842" s="160"/>
      <c r="AI842" s="160"/>
      <c r="AJ842" s="160"/>
      <c r="AK842" s="160"/>
      <c r="AL842" s="160"/>
      <c r="AM842" s="160"/>
      <c r="AN842" s="160"/>
      <c r="AO842" s="90"/>
      <c r="AP842" s="90"/>
      <c r="AQ842" s="90"/>
    </row>
    <row r="843" spans="3:43" ht="44.25" customHeight="1">
      <c r="C843" s="13"/>
      <c r="D843" s="160"/>
      <c r="E843" s="160"/>
      <c r="F843" s="160"/>
      <c r="G843" s="160"/>
      <c r="H843" s="160"/>
      <c r="I843" s="160"/>
      <c r="J843" s="160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  <c r="AA843" s="160"/>
      <c r="AB843" s="160"/>
      <c r="AC843" s="160"/>
      <c r="AD843" s="160"/>
      <c r="AE843" s="160"/>
      <c r="AF843" s="160"/>
      <c r="AG843" s="160"/>
      <c r="AH843" s="160"/>
      <c r="AI843" s="160"/>
      <c r="AJ843" s="160"/>
      <c r="AK843" s="160"/>
      <c r="AL843" s="160"/>
      <c r="AM843" s="160"/>
      <c r="AN843" s="160"/>
      <c r="AO843" s="90"/>
      <c r="AP843" s="90"/>
      <c r="AQ843" s="90"/>
    </row>
    <row r="844" spans="3:43" ht="44.25" customHeight="1">
      <c r="C844" s="13"/>
      <c r="D844" s="160"/>
      <c r="E844" s="160"/>
      <c r="F844" s="160"/>
      <c r="G844" s="160"/>
      <c r="H844" s="160"/>
      <c r="I844" s="160"/>
      <c r="J844" s="160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  <c r="AA844" s="160"/>
      <c r="AB844" s="160"/>
      <c r="AC844" s="160"/>
      <c r="AD844" s="160"/>
      <c r="AE844" s="160"/>
      <c r="AF844" s="160"/>
      <c r="AG844" s="160"/>
      <c r="AH844" s="160"/>
      <c r="AI844" s="160"/>
      <c r="AJ844" s="160"/>
      <c r="AK844" s="160"/>
      <c r="AL844" s="160"/>
      <c r="AM844" s="160"/>
      <c r="AN844" s="160"/>
      <c r="AO844" s="90"/>
      <c r="AP844" s="90"/>
      <c r="AQ844" s="90"/>
    </row>
    <row r="845" spans="3:43" ht="44.25" customHeight="1">
      <c r="C845" s="13"/>
      <c r="D845" s="160"/>
      <c r="E845" s="160"/>
      <c r="F845" s="160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  <c r="AA845" s="160"/>
      <c r="AB845" s="160"/>
      <c r="AC845" s="160"/>
      <c r="AD845" s="160"/>
      <c r="AE845" s="160"/>
      <c r="AF845" s="160"/>
      <c r="AG845" s="160"/>
      <c r="AH845" s="160"/>
      <c r="AI845" s="160"/>
      <c r="AJ845" s="160"/>
      <c r="AK845" s="160"/>
      <c r="AL845" s="160"/>
      <c r="AM845" s="160"/>
      <c r="AN845" s="160"/>
      <c r="AO845" s="90"/>
      <c r="AP845" s="90"/>
      <c r="AQ845" s="90"/>
    </row>
    <row r="846" spans="3:43" ht="44.25" customHeight="1">
      <c r="C846" s="13"/>
      <c r="D846" s="160"/>
      <c r="E846" s="160"/>
      <c r="F846" s="160"/>
      <c r="G846" s="160"/>
      <c r="H846" s="160"/>
      <c r="I846" s="160"/>
      <c r="J846" s="160"/>
      <c r="K846" s="160"/>
      <c r="L846" s="160"/>
      <c r="M846" s="160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  <c r="AA846" s="160"/>
      <c r="AB846" s="160"/>
      <c r="AC846" s="160"/>
      <c r="AD846" s="160"/>
      <c r="AE846" s="160"/>
      <c r="AF846" s="160"/>
      <c r="AG846" s="160"/>
      <c r="AH846" s="160"/>
      <c r="AI846" s="160"/>
      <c r="AJ846" s="160"/>
      <c r="AK846" s="160"/>
      <c r="AL846" s="160"/>
      <c r="AM846" s="160"/>
      <c r="AN846" s="160"/>
      <c r="AO846" s="90"/>
      <c r="AP846" s="90"/>
      <c r="AQ846" s="90"/>
    </row>
    <row r="847" spans="3:43" ht="44.25" customHeight="1">
      <c r="C847" s="13"/>
      <c r="D847" s="160"/>
      <c r="E847" s="160"/>
      <c r="F847" s="160"/>
      <c r="G847" s="160"/>
      <c r="H847" s="160"/>
      <c r="I847" s="160"/>
      <c r="J847" s="160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  <c r="AA847" s="160"/>
      <c r="AB847" s="160"/>
      <c r="AC847" s="160"/>
      <c r="AD847" s="160"/>
      <c r="AE847" s="160"/>
      <c r="AF847" s="160"/>
      <c r="AG847" s="160"/>
      <c r="AH847" s="160"/>
      <c r="AI847" s="160"/>
      <c r="AJ847" s="160"/>
      <c r="AK847" s="160"/>
      <c r="AL847" s="160"/>
      <c r="AM847" s="160"/>
      <c r="AN847" s="160"/>
      <c r="AO847" s="90"/>
      <c r="AP847" s="90"/>
      <c r="AQ847" s="90"/>
    </row>
    <row r="848" spans="3:43" ht="44.25" customHeight="1">
      <c r="C848" s="13"/>
      <c r="D848" s="160"/>
      <c r="E848" s="160"/>
      <c r="F848" s="160"/>
      <c r="G848" s="160"/>
      <c r="H848" s="160"/>
      <c r="I848" s="160"/>
      <c r="J848" s="160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  <c r="AA848" s="160"/>
      <c r="AB848" s="160"/>
      <c r="AC848" s="160"/>
      <c r="AD848" s="160"/>
      <c r="AE848" s="160"/>
      <c r="AF848" s="160"/>
      <c r="AG848" s="160"/>
      <c r="AH848" s="160"/>
      <c r="AI848" s="160"/>
      <c r="AJ848" s="160"/>
      <c r="AK848" s="160"/>
      <c r="AL848" s="160"/>
      <c r="AM848" s="160"/>
      <c r="AN848" s="160"/>
      <c r="AO848" s="90"/>
      <c r="AP848" s="90"/>
      <c r="AQ848" s="90"/>
    </row>
    <row r="849" spans="3:43" ht="44.25" customHeight="1">
      <c r="C849" s="13"/>
      <c r="D849" s="160"/>
      <c r="E849" s="160"/>
      <c r="F849" s="160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  <c r="AA849" s="160"/>
      <c r="AB849" s="160"/>
      <c r="AC849" s="160"/>
      <c r="AD849" s="160"/>
      <c r="AE849" s="160"/>
      <c r="AF849" s="160"/>
      <c r="AG849" s="160"/>
      <c r="AH849" s="160"/>
      <c r="AI849" s="160"/>
      <c r="AJ849" s="160"/>
      <c r="AK849" s="160"/>
      <c r="AL849" s="160"/>
      <c r="AM849" s="160"/>
      <c r="AN849" s="160"/>
      <c r="AO849" s="90"/>
      <c r="AP849" s="90"/>
      <c r="AQ849" s="90"/>
    </row>
    <row r="850" spans="3:43" ht="44.25" customHeight="1">
      <c r="C850" s="13"/>
      <c r="D850" s="160"/>
      <c r="E850" s="160"/>
      <c r="F850" s="160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  <c r="AA850" s="160"/>
      <c r="AB850" s="160"/>
      <c r="AC850" s="160"/>
      <c r="AD850" s="160"/>
      <c r="AE850" s="160"/>
      <c r="AF850" s="160"/>
      <c r="AG850" s="160"/>
      <c r="AH850" s="160"/>
      <c r="AI850" s="160"/>
      <c r="AJ850" s="160"/>
      <c r="AK850" s="160"/>
      <c r="AL850" s="160"/>
      <c r="AM850" s="160"/>
      <c r="AN850" s="160"/>
      <c r="AO850" s="90"/>
      <c r="AP850" s="90"/>
      <c r="AQ850" s="90"/>
    </row>
    <row r="851" spans="3:43" ht="44.25" customHeight="1">
      <c r="C851" s="13"/>
      <c r="D851" s="160"/>
      <c r="E851" s="160"/>
      <c r="F851" s="160"/>
      <c r="G851" s="160"/>
      <c r="H851" s="160"/>
      <c r="I851" s="160"/>
      <c r="J851" s="160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  <c r="AA851" s="160"/>
      <c r="AB851" s="160"/>
      <c r="AC851" s="160"/>
      <c r="AD851" s="160"/>
      <c r="AE851" s="160"/>
      <c r="AF851" s="160"/>
      <c r="AG851" s="160"/>
      <c r="AH851" s="160"/>
      <c r="AI851" s="160"/>
      <c r="AJ851" s="160"/>
      <c r="AK851" s="160"/>
      <c r="AL851" s="160"/>
      <c r="AM851" s="160"/>
      <c r="AN851" s="160"/>
      <c r="AO851" s="90"/>
      <c r="AP851" s="90"/>
      <c r="AQ851" s="90"/>
    </row>
    <row r="852" spans="3:43" ht="44.25" customHeight="1">
      <c r="C852" s="13"/>
      <c r="D852" s="160"/>
      <c r="E852" s="160"/>
      <c r="F852" s="160"/>
      <c r="G852" s="160"/>
      <c r="H852" s="160"/>
      <c r="I852" s="160"/>
      <c r="J852" s="160"/>
      <c r="K852" s="160"/>
      <c r="L852" s="160"/>
      <c r="M852" s="160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  <c r="AA852" s="160"/>
      <c r="AB852" s="160"/>
      <c r="AC852" s="160"/>
      <c r="AD852" s="160"/>
      <c r="AE852" s="160"/>
      <c r="AF852" s="160"/>
      <c r="AG852" s="160"/>
      <c r="AH852" s="160"/>
      <c r="AI852" s="160"/>
      <c r="AJ852" s="160"/>
      <c r="AK852" s="160"/>
      <c r="AL852" s="160"/>
      <c r="AM852" s="160"/>
      <c r="AN852" s="160"/>
      <c r="AO852" s="90"/>
      <c r="AP852" s="90"/>
      <c r="AQ852" s="90"/>
    </row>
    <row r="853" spans="3:43" ht="44.25" customHeight="1">
      <c r="C853" s="13"/>
      <c r="D853" s="160"/>
      <c r="E853" s="160"/>
      <c r="F853" s="160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  <c r="AA853" s="160"/>
      <c r="AB853" s="160"/>
      <c r="AC853" s="160"/>
      <c r="AD853" s="160"/>
      <c r="AE853" s="160"/>
      <c r="AF853" s="160"/>
      <c r="AG853" s="160"/>
      <c r="AH853" s="160"/>
      <c r="AI853" s="160"/>
      <c r="AJ853" s="160"/>
      <c r="AK853" s="160"/>
      <c r="AL853" s="160"/>
      <c r="AM853" s="160"/>
      <c r="AN853" s="160"/>
      <c r="AO853" s="90"/>
      <c r="AP853" s="90"/>
      <c r="AQ853" s="90"/>
    </row>
    <row r="854" spans="3:43" ht="44.25" customHeight="1">
      <c r="C854" s="13"/>
      <c r="D854" s="160"/>
      <c r="E854" s="160"/>
      <c r="F854" s="160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  <c r="AA854" s="160"/>
      <c r="AB854" s="160"/>
      <c r="AC854" s="160"/>
      <c r="AD854" s="160"/>
      <c r="AE854" s="160"/>
      <c r="AF854" s="160"/>
      <c r="AG854" s="160"/>
      <c r="AH854" s="160"/>
      <c r="AI854" s="160"/>
      <c r="AJ854" s="160"/>
      <c r="AK854" s="160"/>
      <c r="AL854" s="160"/>
      <c r="AM854" s="160"/>
      <c r="AN854" s="160"/>
      <c r="AO854" s="90"/>
      <c r="AP854" s="90"/>
      <c r="AQ854" s="90"/>
    </row>
    <row r="855" spans="3:43" ht="44.25" customHeight="1">
      <c r="C855" s="13"/>
      <c r="D855" s="160"/>
      <c r="E855" s="160"/>
      <c r="F855" s="160"/>
      <c r="G855" s="160"/>
      <c r="H855" s="160"/>
      <c r="I855" s="160"/>
      <c r="J855" s="160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  <c r="AA855" s="160"/>
      <c r="AB855" s="160"/>
      <c r="AC855" s="160"/>
      <c r="AD855" s="160"/>
      <c r="AE855" s="160"/>
      <c r="AF855" s="160"/>
      <c r="AG855" s="160"/>
      <c r="AH855" s="160"/>
      <c r="AI855" s="160"/>
      <c r="AJ855" s="160"/>
      <c r="AK855" s="160"/>
      <c r="AL855" s="160"/>
      <c r="AM855" s="160"/>
      <c r="AN855" s="160"/>
      <c r="AO855" s="90"/>
      <c r="AP855" s="90"/>
      <c r="AQ855" s="90"/>
    </row>
    <row r="856" spans="3:43" ht="44.25" customHeight="1">
      <c r="C856" s="13"/>
      <c r="D856" s="160"/>
      <c r="E856" s="160"/>
      <c r="F856" s="160"/>
      <c r="G856" s="160"/>
      <c r="H856" s="160"/>
      <c r="I856" s="160"/>
      <c r="J856" s="160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  <c r="AA856" s="160"/>
      <c r="AB856" s="160"/>
      <c r="AC856" s="160"/>
      <c r="AD856" s="160"/>
      <c r="AE856" s="160"/>
      <c r="AF856" s="160"/>
      <c r="AG856" s="160"/>
      <c r="AH856" s="160"/>
      <c r="AI856" s="160"/>
      <c r="AJ856" s="160"/>
      <c r="AK856" s="160"/>
      <c r="AL856" s="160"/>
      <c r="AM856" s="160"/>
      <c r="AN856" s="160"/>
      <c r="AO856" s="90"/>
      <c r="AP856" s="90"/>
      <c r="AQ856" s="90"/>
    </row>
    <row r="857" spans="3:43" ht="44.25" customHeight="1">
      <c r="C857" s="13"/>
      <c r="D857" s="160"/>
      <c r="E857" s="160"/>
      <c r="F857" s="160"/>
      <c r="G857" s="160"/>
      <c r="H857" s="160"/>
      <c r="I857" s="160"/>
      <c r="J857" s="160"/>
      <c r="K857" s="160"/>
      <c r="L857" s="160"/>
      <c r="M857" s="160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  <c r="AA857" s="160"/>
      <c r="AB857" s="160"/>
      <c r="AC857" s="160"/>
      <c r="AD857" s="160"/>
      <c r="AE857" s="160"/>
      <c r="AF857" s="160"/>
      <c r="AG857" s="160"/>
      <c r="AH857" s="160"/>
      <c r="AI857" s="160"/>
      <c r="AJ857" s="160"/>
      <c r="AK857" s="160"/>
      <c r="AL857" s="160"/>
      <c r="AM857" s="160"/>
      <c r="AN857" s="160"/>
      <c r="AO857" s="90"/>
      <c r="AP857" s="90"/>
      <c r="AQ857" s="90"/>
    </row>
    <row r="858" spans="3:43" ht="44.25" customHeight="1">
      <c r="C858" s="13"/>
      <c r="D858" s="160"/>
      <c r="E858" s="160"/>
      <c r="F858" s="160"/>
      <c r="G858" s="160"/>
      <c r="H858" s="160"/>
      <c r="I858" s="160"/>
      <c r="J858" s="160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  <c r="AA858" s="160"/>
      <c r="AB858" s="160"/>
      <c r="AC858" s="160"/>
      <c r="AD858" s="160"/>
      <c r="AE858" s="160"/>
      <c r="AF858" s="160"/>
      <c r="AG858" s="160"/>
      <c r="AH858" s="160"/>
      <c r="AI858" s="160"/>
      <c r="AJ858" s="160"/>
      <c r="AK858" s="160"/>
      <c r="AL858" s="160"/>
      <c r="AM858" s="160"/>
      <c r="AN858" s="160"/>
      <c r="AO858" s="90"/>
      <c r="AP858" s="90"/>
      <c r="AQ858" s="90"/>
    </row>
    <row r="859" spans="3:43" ht="44.25" customHeight="1">
      <c r="C859" s="13"/>
      <c r="D859" s="160"/>
      <c r="E859" s="160"/>
      <c r="F859" s="160"/>
      <c r="G859" s="160"/>
      <c r="H859" s="160"/>
      <c r="I859" s="160"/>
      <c r="J859" s="160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  <c r="AA859" s="160"/>
      <c r="AB859" s="160"/>
      <c r="AC859" s="160"/>
      <c r="AD859" s="160"/>
      <c r="AE859" s="160"/>
      <c r="AF859" s="160"/>
      <c r="AG859" s="160"/>
      <c r="AH859" s="160"/>
      <c r="AI859" s="160"/>
      <c r="AJ859" s="160"/>
      <c r="AK859" s="160"/>
      <c r="AL859" s="160"/>
      <c r="AM859" s="160"/>
      <c r="AN859" s="160"/>
      <c r="AO859" s="90"/>
      <c r="AP859" s="90"/>
      <c r="AQ859" s="90"/>
    </row>
    <row r="860" spans="3:43" ht="44.25" customHeight="1">
      <c r="C860" s="13"/>
      <c r="D860" s="160"/>
      <c r="E860" s="160"/>
      <c r="F860" s="160"/>
      <c r="G860" s="160"/>
      <c r="H860" s="160"/>
      <c r="I860" s="160"/>
      <c r="J860" s="160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  <c r="AA860" s="160"/>
      <c r="AB860" s="160"/>
      <c r="AC860" s="160"/>
      <c r="AD860" s="160"/>
      <c r="AE860" s="160"/>
      <c r="AF860" s="160"/>
      <c r="AG860" s="160"/>
      <c r="AH860" s="160"/>
      <c r="AI860" s="160"/>
      <c r="AJ860" s="160"/>
      <c r="AK860" s="160"/>
      <c r="AL860" s="160"/>
      <c r="AM860" s="160"/>
      <c r="AN860" s="160"/>
      <c r="AO860" s="90"/>
      <c r="AP860" s="90"/>
      <c r="AQ860" s="90"/>
    </row>
    <row r="861" spans="3:43" ht="44.25" customHeight="1">
      <c r="C861" s="13"/>
      <c r="D861" s="160"/>
      <c r="E861" s="160"/>
      <c r="F861" s="160"/>
      <c r="G861" s="160"/>
      <c r="H861" s="160"/>
      <c r="I861" s="160"/>
      <c r="J861" s="160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  <c r="AA861" s="160"/>
      <c r="AB861" s="160"/>
      <c r="AC861" s="160"/>
      <c r="AD861" s="160"/>
      <c r="AE861" s="160"/>
      <c r="AF861" s="160"/>
      <c r="AG861" s="160"/>
      <c r="AH861" s="160"/>
      <c r="AI861" s="160"/>
      <c r="AJ861" s="160"/>
      <c r="AK861" s="160"/>
      <c r="AL861" s="160"/>
      <c r="AM861" s="160"/>
      <c r="AN861" s="160"/>
      <c r="AO861" s="90"/>
      <c r="AP861" s="90"/>
      <c r="AQ861" s="90"/>
    </row>
    <row r="862" spans="3:43" ht="44.25" customHeight="1">
      <c r="C862" s="13"/>
      <c r="D862" s="160"/>
      <c r="E862" s="160"/>
      <c r="F862" s="160"/>
      <c r="G862" s="160"/>
      <c r="H862" s="160"/>
      <c r="I862" s="160"/>
      <c r="J862" s="160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  <c r="AA862" s="160"/>
      <c r="AB862" s="160"/>
      <c r="AC862" s="160"/>
      <c r="AD862" s="160"/>
      <c r="AE862" s="160"/>
      <c r="AF862" s="160"/>
      <c r="AG862" s="160"/>
      <c r="AH862" s="160"/>
      <c r="AI862" s="160"/>
      <c r="AJ862" s="160"/>
      <c r="AK862" s="160"/>
      <c r="AL862" s="160"/>
      <c r="AM862" s="160"/>
      <c r="AN862" s="160"/>
      <c r="AO862" s="90"/>
      <c r="AP862" s="90"/>
      <c r="AQ862" s="90"/>
    </row>
    <row r="863" spans="3:43" ht="44.25" customHeight="1">
      <c r="C863" s="13"/>
      <c r="D863" s="160"/>
      <c r="E863" s="160"/>
      <c r="F863" s="160"/>
      <c r="G863" s="160"/>
      <c r="H863" s="160"/>
      <c r="I863" s="160"/>
      <c r="J863" s="160"/>
      <c r="K863" s="160"/>
      <c r="L863" s="160"/>
      <c r="M863" s="160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  <c r="AA863" s="160"/>
      <c r="AB863" s="160"/>
      <c r="AC863" s="160"/>
      <c r="AD863" s="160"/>
      <c r="AE863" s="160"/>
      <c r="AF863" s="160"/>
      <c r="AG863" s="160"/>
      <c r="AH863" s="160"/>
      <c r="AI863" s="160"/>
      <c r="AJ863" s="160"/>
      <c r="AK863" s="160"/>
      <c r="AL863" s="160"/>
      <c r="AM863" s="160"/>
      <c r="AN863" s="160"/>
      <c r="AO863" s="90"/>
      <c r="AP863" s="90"/>
      <c r="AQ863" s="90"/>
    </row>
    <row r="864" spans="3:43" ht="44.25" customHeight="1">
      <c r="C864" s="13"/>
      <c r="D864" s="160"/>
      <c r="E864" s="160"/>
      <c r="F864" s="160"/>
      <c r="G864" s="160"/>
      <c r="H864" s="160"/>
      <c r="I864" s="160"/>
      <c r="J864" s="160"/>
      <c r="K864" s="160"/>
      <c r="L864" s="160"/>
      <c r="M864" s="160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  <c r="AA864" s="160"/>
      <c r="AB864" s="160"/>
      <c r="AC864" s="160"/>
      <c r="AD864" s="160"/>
      <c r="AE864" s="160"/>
      <c r="AF864" s="160"/>
      <c r="AG864" s="160"/>
      <c r="AH864" s="160"/>
      <c r="AI864" s="160"/>
      <c r="AJ864" s="160"/>
      <c r="AK864" s="160"/>
      <c r="AL864" s="160"/>
      <c r="AM864" s="160"/>
      <c r="AN864" s="160"/>
      <c r="AO864" s="90"/>
      <c r="AP864" s="90"/>
      <c r="AQ864" s="90"/>
    </row>
    <row r="865" spans="3:43" ht="44.25" customHeight="1">
      <c r="C865" s="13"/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  <c r="AA865" s="160"/>
      <c r="AB865" s="160"/>
      <c r="AC865" s="160"/>
      <c r="AD865" s="160"/>
      <c r="AE865" s="160"/>
      <c r="AF865" s="160"/>
      <c r="AG865" s="160"/>
      <c r="AH865" s="160"/>
      <c r="AI865" s="160"/>
      <c r="AJ865" s="160"/>
      <c r="AK865" s="160"/>
      <c r="AL865" s="160"/>
      <c r="AM865" s="160"/>
      <c r="AN865" s="160"/>
      <c r="AO865" s="90"/>
      <c r="AP865" s="90"/>
      <c r="AQ865" s="90"/>
    </row>
    <row r="866" spans="3:43" ht="44.25" customHeight="1">
      <c r="C866" s="13"/>
      <c r="D866" s="160"/>
      <c r="E866" s="160"/>
      <c r="F866" s="160"/>
      <c r="G866" s="160"/>
      <c r="H866" s="160"/>
      <c r="I866" s="160"/>
      <c r="J866" s="160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  <c r="AA866" s="160"/>
      <c r="AB866" s="160"/>
      <c r="AC866" s="160"/>
      <c r="AD866" s="160"/>
      <c r="AE866" s="160"/>
      <c r="AF866" s="160"/>
      <c r="AG866" s="160"/>
      <c r="AH866" s="160"/>
      <c r="AI866" s="160"/>
      <c r="AJ866" s="160"/>
      <c r="AK866" s="160"/>
      <c r="AL866" s="160"/>
      <c r="AM866" s="160"/>
      <c r="AN866" s="160"/>
      <c r="AO866" s="90"/>
      <c r="AP866" s="90"/>
      <c r="AQ866" s="90"/>
    </row>
    <row r="867" spans="3:43" ht="44.25" customHeight="1">
      <c r="C867" s="13"/>
      <c r="D867" s="160"/>
      <c r="E867" s="160"/>
      <c r="F867" s="160"/>
      <c r="G867" s="160"/>
      <c r="H867" s="160"/>
      <c r="I867" s="160"/>
      <c r="J867" s="160"/>
      <c r="K867" s="160"/>
      <c r="L867" s="160"/>
      <c r="M867" s="160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  <c r="AA867" s="160"/>
      <c r="AB867" s="160"/>
      <c r="AC867" s="160"/>
      <c r="AD867" s="160"/>
      <c r="AE867" s="160"/>
      <c r="AF867" s="160"/>
      <c r="AG867" s="160"/>
      <c r="AH867" s="160"/>
      <c r="AI867" s="160"/>
      <c r="AJ867" s="160"/>
      <c r="AK867" s="160"/>
      <c r="AL867" s="160"/>
      <c r="AM867" s="160"/>
      <c r="AN867" s="160"/>
      <c r="AO867" s="90"/>
      <c r="AP867" s="90"/>
      <c r="AQ867" s="90"/>
    </row>
    <row r="868" spans="3:43" ht="44.25" customHeight="1">
      <c r="C868" s="13"/>
      <c r="D868" s="160"/>
      <c r="E868" s="160"/>
      <c r="F868" s="160"/>
      <c r="G868" s="160"/>
      <c r="H868" s="160"/>
      <c r="I868" s="160"/>
      <c r="J868" s="160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  <c r="AA868" s="160"/>
      <c r="AB868" s="160"/>
      <c r="AC868" s="160"/>
      <c r="AD868" s="160"/>
      <c r="AE868" s="160"/>
      <c r="AF868" s="160"/>
      <c r="AG868" s="160"/>
      <c r="AH868" s="160"/>
      <c r="AI868" s="160"/>
      <c r="AJ868" s="160"/>
      <c r="AK868" s="160"/>
      <c r="AL868" s="160"/>
      <c r="AM868" s="160"/>
      <c r="AN868" s="160"/>
      <c r="AO868" s="90"/>
      <c r="AP868" s="90"/>
      <c r="AQ868" s="90"/>
    </row>
    <row r="869" spans="3:43" ht="44.25" customHeight="1">
      <c r="C869" s="13"/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  <c r="AA869" s="160"/>
      <c r="AB869" s="160"/>
      <c r="AC869" s="160"/>
      <c r="AD869" s="160"/>
      <c r="AE869" s="160"/>
      <c r="AF869" s="160"/>
      <c r="AG869" s="160"/>
      <c r="AH869" s="160"/>
      <c r="AI869" s="160"/>
      <c r="AJ869" s="160"/>
      <c r="AK869" s="160"/>
      <c r="AL869" s="160"/>
      <c r="AM869" s="160"/>
      <c r="AN869" s="160"/>
      <c r="AO869" s="90"/>
      <c r="AP869" s="90"/>
      <c r="AQ869" s="90"/>
    </row>
    <row r="870" spans="3:43" ht="44.25" customHeight="1">
      <c r="C870" s="13"/>
      <c r="D870" s="160"/>
      <c r="E870" s="160"/>
      <c r="F870" s="160"/>
      <c r="G870" s="160"/>
      <c r="H870" s="160"/>
      <c r="I870" s="160"/>
      <c r="J870" s="160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  <c r="AA870" s="160"/>
      <c r="AB870" s="160"/>
      <c r="AC870" s="160"/>
      <c r="AD870" s="160"/>
      <c r="AE870" s="160"/>
      <c r="AF870" s="160"/>
      <c r="AG870" s="160"/>
      <c r="AH870" s="160"/>
      <c r="AI870" s="160"/>
      <c r="AJ870" s="160"/>
      <c r="AK870" s="160"/>
      <c r="AL870" s="160"/>
      <c r="AM870" s="160"/>
      <c r="AN870" s="160"/>
      <c r="AO870" s="90"/>
      <c r="AP870" s="90"/>
      <c r="AQ870" s="90"/>
    </row>
    <row r="871" spans="3:43" ht="44.25" customHeight="1">
      <c r="C871" s="13"/>
      <c r="D871" s="160"/>
      <c r="E871" s="160"/>
      <c r="F871" s="160"/>
      <c r="G871" s="160"/>
      <c r="H871" s="160"/>
      <c r="I871" s="160"/>
      <c r="J871" s="160"/>
      <c r="K871" s="160"/>
      <c r="L871" s="160"/>
      <c r="M871" s="160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  <c r="AA871" s="160"/>
      <c r="AB871" s="160"/>
      <c r="AC871" s="160"/>
      <c r="AD871" s="160"/>
      <c r="AE871" s="160"/>
      <c r="AF871" s="160"/>
      <c r="AG871" s="160"/>
      <c r="AH871" s="160"/>
      <c r="AI871" s="160"/>
      <c r="AJ871" s="160"/>
      <c r="AK871" s="160"/>
      <c r="AL871" s="160"/>
      <c r="AM871" s="160"/>
      <c r="AN871" s="160"/>
      <c r="AO871" s="90"/>
      <c r="AP871" s="90"/>
      <c r="AQ871" s="90"/>
    </row>
    <row r="872" spans="3:43" ht="44.25" customHeight="1">
      <c r="C872" s="13"/>
      <c r="D872" s="160"/>
      <c r="E872" s="160"/>
      <c r="F872" s="160"/>
      <c r="G872" s="160"/>
      <c r="H872" s="160"/>
      <c r="I872" s="160"/>
      <c r="J872" s="160"/>
      <c r="K872" s="160"/>
      <c r="L872" s="160"/>
      <c r="M872" s="160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  <c r="AA872" s="160"/>
      <c r="AB872" s="160"/>
      <c r="AC872" s="160"/>
      <c r="AD872" s="160"/>
      <c r="AE872" s="160"/>
      <c r="AF872" s="160"/>
      <c r="AG872" s="160"/>
      <c r="AH872" s="160"/>
      <c r="AI872" s="160"/>
      <c r="AJ872" s="160"/>
      <c r="AK872" s="160"/>
      <c r="AL872" s="160"/>
      <c r="AM872" s="160"/>
      <c r="AN872" s="160"/>
      <c r="AO872" s="90"/>
      <c r="AP872" s="90"/>
      <c r="AQ872" s="90"/>
    </row>
    <row r="873" spans="3:43" ht="44.25" customHeight="1">
      <c r="C873" s="13"/>
      <c r="D873" s="160"/>
      <c r="E873" s="160"/>
      <c r="F873" s="160"/>
      <c r="G873" s="160"/>
      <c r="H873" s="160"/>
      <c r="I873" s="160"/>
      <c r="J873" s="160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  <c r="AA873" s="160"/>
      <c r="AB873" s="160"/>
      <c r="AC873" s="160"/>
      <c r="AD873" s="160"/>
      <c r="AE873" s="160"/>
      <c r="AF873" s="160"/>
      <c r="AG873" s="160"/>
      <c r="AH873" s="160"/>
      <c r="AI873" s="160"/>
      <c r="AJ873" s="160"/>
      <c r="AK873" s="160"/>
      <c r="AL873" s="160"/>
      <c r="AM873" s="160"/>
      <c r="AN873" s="160"/>
      <c r="AO873" s="90"/>
      <c r="AP873" s="90"/>
      <c r="AQ873" s="90"/>
    </row>
    <row r="874" spans="3:43" ht="44.25" customHeight="1">
      <c r="C874" s="13"/>
      <c r="D874" s="160"/>
      <c r="E874" s="160"/>
      <c r="F874" s="160"/>
      <c r="G874" s="160"/>
      <c r="H874" s="160"/>
      <c r="I874" s="160"/>
      <c r="J874" s="160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  <c r="AA874" s="160"/>
      <c r="AB874" s="160"/>
      <c r="AC874" s="160"/>
      <c r="AD874" s="160"/>
      <c r="AE874" s="160"/>
      <c r="AF874" s="160"/>
      <c r="AG874" s="160"/>
      <c r="AH874" s="160"/>
      <c r="AI874" s="160"/>
      <c r="AJ874" s="160"/>
      <c r="AK874" s="160"/>
      <c r="AL874" s="160"/>
      <c r="AM874" s="160"/>
      <c r="AN874" s="160"/>
      <c r="AO874" s="90"/>
      <c r="AP874" s="90"/>
      <c r="AQ874" s="90"/>
    </row>
    <row r="875" spans="3:43" ht="44.25" customHeight="1">
      <c r="C875" s="13"/>
      <c r="D875" s="160"/>
      <c r="E875" s="160"/>
      <c r="F875" s="160"/>
      <c r="G875" s="160"/>
      <c r="H875" s="160"/>
      <c r="I875" s="160"/>
      <c r="J875" s="160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  <c r="AA875" s="160"/>
      <c r="AB875" s="160"/>
      <c r="AC875" s="160"/>
      <c r="AD875" s="160"/>
      <c r="AE875" s="160"/>
      <c r="AF875" s="160"/>
      <c r="AG875" s="160"/>
      <c r="AH875" s="160"/>
      <c r="AI875" s="160"/>
      <c r="AJ875" s="160"/>
      <c r="AK875" s="160"/>
      <c r="AL875" s="160"/>
      <c r="AM875" s="160"/>
      <c r="AN875" s="160"/>
      <c r="AO875" s="90"/>
      <c r="AP875" s="90"/>
      <c r="AQ875" s="90"/>
    </row>
    <row r="876" spans="3:43" ht="44.25" customHeight="1">
      <c r="C876" s="13"/>
      <c r="D876" s="160"/>
      <c r="E876" s="160"/>
      <c r="F876" s="160"/>
      <c r="G876" s="160"/>
      <c r="H876" s="160"/>
      <c r="I876" s="160"/>
      <c r="J876" s="160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  <c r="AA876" s="160"/>
      <c r="AB876" s="160"/>
      <c r="AC876" s="160"/>
      <c r="AD876" s="160"/>
      <c r="AE876" s="160"/>
      <c r="AF876" s="160"/>
      <c r="AG876" s="160"/>
      <c r="AH876" s="160"/>
      <c r="AI876" s="160"/>
      <c r="AJ876" s="160"/>
      <c r="AK876" s="160"/>
      <c r="AL876" s="160"/>
      <c r="AM876" s="160"/>
      <c r="AN876" s="160"/>
      <c r="AO876" s="90"/>
      <c r="AP876" s="90"/>
      <c r="AQ876" s="90"/>
    </row>
    <row r="877" spans="3:43" ht="44.25" customHeight="1">
      <c r="C877" s="13"/>
      <c r="D877" s="160"/>
      <c r="E877" s="160"/>
      <c r="F877" s="160"/>
      <c r="G877" s="160"/>
      <c r="H877" s="160"/>
      <c r="I877" s="160"/>
      <c r="J877" s="160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  <c r="AA877" s="160"/>
      <c r="AB877" s="160"/>
      <c r="AC877" s="160"/>
      <c r="AD877" s="160"/>
      <c r="AE877" s="160"/>
      <c r="AF877" s="160"/>
      <c r="AG877" s="160"/>
      <c r="AH877" s="160"/>
      <c r="AI877" s="160"/>
      <c r="AJ877" s="160"/>
      <c r="AK877" s="160"/>
      <c r="AL877" s="160"/>
      <c r="AM877" s="160"/>
      <c r="AN877" s="160"/>
      <c r="AO877" s="90"/>
      <c r="AP877" s="90"/>
      <c r="AQ877" s="90"/>
    </row>
    <row r="878" spans="3:43" ht="44.25" customHeight="1">
      <c r="C878" s="13"/>
      <c r="D878" s="160"/>
      <c r="E878" s="160"/>
      <c r="F878" s="160"/>
      <c r="G878" s="160"/>
      <c r="H878" s="160"/>
      <c r="I878" s="160"/>
      <c r="J878" s="160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  <c r="AA878" s="160"/>
      <c r="AB878" s="160"/>
      <c r="AC878" s="160"/>
      <c r="AD878" s="160"/>
      <c r="AE878" s="160"/>
      <c r="AF878" s="160"/>
      <c r="AG878" s="160"/>
      <c r="AH878" s="160"/>
      <c r="AI878" s="160"/>
      <c r="AJ878" s="160"/>
      <c r="AK878" s="160"/>
      <c r="AL878" s="160"/>
      <c r="AM878" s="160"/>
      <c r="AN878" s="160"/>
      <c r="AO878" s="90"/>
      <c r="AP878" s="90"/>
      <c r="AQ878" s="90"/>
    </row>
    <row r="879" spans="3:43" ht="44.25" customHeight="1">
      <c r="C879" s="13"/>
      <c r="D879" s="160"/>
      <c r="E879" s="160"/>
      <c r="F879" s="160"/>
      <c r="G879" s="160"/>
      <c r="H879" s="160"/>
      <c r="I879" s="160"/>
      <c r="J879" s="160"/>
      <c r="K879" s="160"/>
      <c r="L879" s="160"/>
      <c r="M879" s="160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  <c r="AA879" s="160"/>
      <c r="AB879" s="160"/>
      <c r="AC879" s="160"/>
      <c r="AD879" s="160"/>
      <c r="AE879" s="160"/>
      <c r="AF879" s="160"/>
      <c r="AG879" s="160"/>
      <c r="AH879" s="160"/>
      <c r="AI879" s="160"/>
      <c r="AJ879" s="160"/>
      <c r="AK879" s="160"/>
      <c r="AL879" s="160"/>
      <c r="AM879" s="160"/>
      <c r="AN879" s="160"/>
      <c r="AO879" s="90"/>
      <c r="AP879" s="90"/>
      <c r="AQ879" s="90"/>
    </row>
    <row r="880" spans="3:43" ht="44.25" customHeight="1">
      <c r="C880" s="13"/>
      <c r="D880" s="160"/>
      <c r="E880" s="160"/>
      <c r="F880" s="160"/>
      <c r="G880" s="160"/>
      <c r="H880" s="160"/>
      <c r="I880" s="160"/>
      <c r="J880" s="160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  <c r="AA880" s="160"/>
      <c r="AB880" s="160"/>
      <c r="AC880" s="160"/>
      <c r="AD880" s="160"/>
      <c r="AE880" s="160"/>
      <c r="AF880" s="160"/>
      <c r="AG880" s="160"/>
      <c r="AH880" s="160"/>
      <c r="AI880" s="160"/>
      <c r="AJ880" s="160"/>
      <c r="AK880" s="160"/>
      <c r="AL880" s="160"/>
      <c r="AM880" s="160"/>
      <c r="AN880" s="160"/>
      <c r="AO880" s="90"/>
      <c r="AP880" s="90"/>
      <c r="AQ880" s="90"/>
    </row>
    <row r="881" spans="3:43" ht="44.25" customHeight="1">
      <c r="C881" s="13"/>
      <c r="D881" s="160"/>
      <c r="E881" s="160"/>
      <c r="F881" s="160"/>
      <c r="G881" s="160"/>
      <c r="H881" s="160"/>
      <c r="I881" s="160"/>
      <c r="J881" s="160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  <c r="AA881" s="160"/>
      <c r="AB881" s="160"/>
      <c r="AC881" s="160"/>
      <c r="AD881" s="160"/>
      <c r="AE881" s="160"/>
      <c r="AF881" s="160"/>
      <c r="AG881" s="160"/>
      <c r="AH881" s="160"/>
      <c r="AI881" s="160"/>
      <c r="AJ881" s="160"/>
      <c r="AK881" s="160"/>
      <c r="AL881" s="160"/>
      <c r="AM881" s="160"/>
      <c r="AN881" s="160"/>
      <c r="AO881" s="90"/>
      <c r="AP881" s="90"/>
      <c r="AQ881" s="90"/>
    </row>
    <row r="882" spans="3:43" ht="44.25" customHeight="1">
      <c r="C882" s="13"/>
      <c r="D882" s="160"/>
      <c r="E882" s="160"/>
      <c r="F882" s="160"/>
      <c r="G882" s="160"/>
      <c r="H882" s="160"/>
      <c r="I882" s="160"/>
      <c r="J882" s="160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  <c r="AA882" s="160"/>
      <c r="AB882" s="160"/>
      <c r="AC882" s="160"/>
      <c r="AD882" s="160"/>
      <c r="AE882" s="160"/>
      <c r="AF882" s="160"/>
      <c r="AG882" s="160"/>
      <c r="AH882" s="160"/>
      <c r="AI882" s="160"/>
      <c r="AJ882" s="160"/>
      <c r="AK882" s="160"/>
      <c r="AL882" s="160"/>
      <c r="AM882" s="160"/>
      <c r="AN882" s="160"/>
      <c r="AO882" s="90"/>
      <c r="AP882" s="90"/>
      <c r="AQ882" s="90"/>
    </row>
    <row r="883" spans="3:43" ht="44.25" customHeight="1">
      <c r="C883" s="13"/>
      <c r="D883" s="160"/>
      <c r="E883" s="160"/>
      <c r="F883" s="160"/>
      <c r="G883" s="160"/>
      <c r="H883" s="160"/>
      <c r="I883" s="160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  <c r="AA883" s="160"/>
      <c r="AB883" s="160"/>
      <c r="AC883" s="160"/>
      <c r="AD883" s="160"/>
      <c r="AE883" s="160"/>
      <c r="AF883" s="160"/>
      <c r="AG883" s="160"/>
      <c r="AH883" s="160"/>
      <c r="AI883" s="160"/>
      <c r="AJ883" s="160"/>
      <c r="AK883" s="160"/>
      <c r="AL883" s="160"/>
      <c r="AM883" s="160"/>
      <c r="AN883" s="160"/>
      <c r="AO883" s="90"/>
      <c r="AP883" s="90"/>
      <c r="AQ883" s="90"/>
    </row>
    <row r="884" spans="3:43" ht="44.25" customHeight="1">
      <c r="C884" s="13"/>
      <c r="D884" s="160"/>
      <c r="E884" s="160"/>
      <c r="F884" s="160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  <c r="AA884" s="160"/>
      <c r="AB884" s="160"/>
      <c r="AC884" s="160"/>
      <c r="AD884" s="160"/>
      <c r="AE884" s="160"/>
      <c r="AF884" s="160"/>
      <c r="AG884" s="160"/>
      <c r="AH884" s="160"/>
      <c r="AI884" s="160"/>
      <c r="AJ884" s="160"/>
      <c r="AK884" s="160"/>
      <c r="AL884" s="160"/>
      <c r="AM884" s="160"/>
      <c r="AN884" s="160"/>
      <c r="AO884" s="90"/>
      <c r="AP884" s="90"/>
      <c r="AQ884" s="90"/>
    </row>
    <row r="885" spans="3:43" ht="44.25" customHeight="1">
      <c r="C885" s="13"/>
      <c r="D885" s="160"/>
      <c r="E885" s="160"/>
      <c r="F885" s="160"/>
      <c r="G885" s="160"/>
      <c r="H885" s="160"/>
      <c r="I885" s="160"/>
      <c r="J885" s="160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  <c r="AA885" s="160"/>
      <c r="AB885" s="160"/>
      <c r="AC885" s="160"/>
      <c r="AD885" s="160"/>
      <c r="AE885" s="160"/>
      <c r="AF885" s="160"/>
      <c r="AG885" s="160"/>
      <c r="AH885" s="160"/>
      <c r="AI885" s="160"/>
      <c r="AJ885" s="160"/>
      <c r="AK885" s="160"/>
      <c r="AL885" s="160"/>
      <c r="AM885" s="160"/>
      <c r="AN885" s="160"/>
      <c r="AO885" s="90"/>
      <c r="AP885" s="90"/>
      <c r="AQ885" s="90"/>
    </row>
    <row r="886" spans="3:43" ht="44.25" customHeight="1">
      <c r="C886" s="13"/>
      <c r="D886" s="160"/>
      <c r="E886" s="160"/>
      <c r="F886" s="160"/>
      <c r="G886" s="160"/>
      <c r="H886" s="160"/>
      <c r="I886" s="160"/>
      <c r="J886" s="160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  <c r="AA886" s="160"/>
      <c r="AB886" s="160"/>
      <c r="AC886" s="160"/>
      <c r="AD886" s="160"/>
      <c r="AE886" s="160"/>
      <c r="AF886" s="160"/>
      <c r="AG886" s="160"/>
      <c r="AH886" s="160"/>
      <c r="AI886" s="160"/>
      <c r="AJ886" s="160"/>
      <c r="AK886" s="160"/>
      <c r="AL886" s="160"/>
      <c r="AM886" s="160"/>
      <c r="AN886" s="160"/>
      <c r="AO886" s="90"/>
      <c r="AP886" s="90"/>
      <c r="AQ886" s="90"/>
    </row>
    <row r="887" spans="3:43" ht="44.25" customHeight="1">
      <c r="C887" s="13"/>
      <c r="D887" s="160"/>
      <c r="E887" s="160"/>
      <c r="F887" s="160"/>
      <c r="G887" s="160"/>
      <c r="H887" s="160"/>
      <c r="I887" s="160"/>
      <c r="J887" s="160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  <c r="AA887" s="160"/>
      <c r="AB887" s="160"/>
      <c r="AC887" s="160"/>
      <c r="AD887" s="160"/>
      <c r="AE887" s="160"/>
      <c r="AF887" s="160"/>
      <c r="AG887" s="160"/>
      <c r="AH887" s="160"/>
      <c r="AI887" s="160"/>
      <c r="AJ887" s="160"/>
      <c r="AK887" s="160"/>
      <c r="AL887" s="160"/>
      <c r="AM887" s="160"/>
      <c r="AN887" s="160"/>
      <c r="AO887" s="90"/>
      <c r="AP887" s="90"/>
      <c r="AQ887" s="90"/>
    </row>
    <row r="888" spans="3:43" ht="44.25" customHeight="1">
      <c r="C888" s="13"/>
      <c r="D888" s="160"/>
      <c r="E888" s="160"/>
      <c r="F888" s="160"/>
      <c r="G888" s="160"/>
      <c r="H888" s="160"/>
      <c r="I888" s="160"/>
      <c r="J888" s="160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  <c r="AA888" s="160"/>
      <c r="AB888" s="160"/>
      <c r="AC888" s="160"/>
      <c r="AD888" s="160"/>
      <c r="AE888" s="160"/>
      <c r="AF888" s="160"/>
      <c r="AG888" s="160"/>
      <c r="AH888" s="160"/>
      <c r="AI888" s="160"/>
      <c r="AJ888" s="160"/>
      <c r="AK888" s="160"/>
      <c r="AL888" s="160"/>
      <c r="AM888" s="160"/>
      <c r="AN888" s="160"/>
      <c r="AO888" s="90"/>
      <c r="AP888" s="90"/>
      <c r="AQ888" s="90"/>
    </row>
    <row r="889" spans="3:43" ht="44.25" customHeight="1">
      <c r="C889" s="13"/>
      <c r="D889" s="160"/>
      <c r="E889" s="160"/>
      <c r="F889" s="160"/>
      <c r="G889" s="160"/>
      <c r="H889" s="160"/>
      <c r="I889" s="160"/>
      <c r="J889" s="160"/>
      <c r="K889" s="160"/>
      <c r="L889" s="160"/>
      <c r="M889" s="160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  <c r="AA889" s="160"/>
      <c r="AB889" s="160"/>
      <c r="AC889" s="160"/>
      <c r="AD889" s="160"/>
      <c r="AE889" s="160"/>
      <c r="AF889" s="160"/>
      <c r="AG889" s="160"/>
      <c r="AH889" s="160"/>
      <c r="AI889" s="160"/>
      <c r="AJ889" s="160"/>
      <c r="AK889" s="160"/>
      <c r="AL889" s="160"/>
      <c r="AM889" s="160"/>
      <c r="AN889" s="160"/>
      <c r="AO889" s="90"/>
      <c r="AP889" s="90"/>
      <c r="AQ889" s="90"/>
    </row>
    <row r="890" spans="3:43" ht="44.25" customHeight="1">
      <c r="C890" s="13"/>
      <c r="D890" s="160"/>
      <c r="E890" s="160"/>
      <c r="F890" s="160"/>
      <c r="G890" s="160"/>
      <c r="H890" s="160"/>
      <c r="I890" s="160"/>
      <c r="J890" s="160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  <c r="AA890" s="160"/>
      <c r="AB890" s="160"/>
      <c r="AC890" s="160"/>
      <c r="AD890" s="160"/>
      <c r="AE890" s="160"/>
      <c r="AF890" s="160"/>
      <c r="AG890" s="160"/>
      <c r="AH890" s="160"/>
      <c r="AI890" s="160"/>
      <c r="AJ890" s="160"/>
      <c r="AK890" s="160"/>
      <c r="AL890" s="160"/>
      <c r="AM890" s="160"/>
      <c r="AN890" s="160"/>
      <c r="AO890" s="90"/>
      <c r="AP890" s="90"/>
      <c r="AQ890" s="90"/>
    </row>
    <row r="891" spans="3:43" ht="44.25" customHeight="1">
      <c r="C891" s="13"/>
      <c r="D891" s="160"/>
      <c r="E891" s="160"/>
      <c r="F891" s="160"/>
      <c r="G891" s="160"/>
      <c r="H891" s="160"/>
      <c r="I891" s="160"/>
      <c r="J891" s="160"/>
      <c r="K891" s="160"/>
      <c r="L891" s="160"/>
      <c r="M891" s="160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  <c r="AA891" s="160"/>
      <c r="AB891" s="160"/>
      <c r="AC891" s="160"/>
      <c r="AD891" s="160"/>
      <c r="AE891" s="160"/>
      <c r="AF891" s="160"/>
      <c r="AG891" s="160"/>
      <c r="AH891" s="160"/>
      <c r="AI891" s="160"/>
      <c r="AJ891" s="160"/>
      <c r="AK891" s="160"/>
      <c r="AL891" s="160"/>
      <c r="AM891" s="160"/>
      <c r="AN891" s="160"/>
      <c r="AO891" s="90"/>
      <c r="AP891" s="90"/>
      <c r="AQ891" s="90"/>
    </row>
    <row r="892" spans="3:43" ht="44.25" customHeight="1">
      <c r="C892" s="13"/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  <c r="AA892" s="160"/>
      <c r="AB892" s="160"/>
      <c r="AC892" s="160"/>
      <c r="AD892" s="160"/>
      <c r="AE892" s="160"/>
      <c r="AF892" s="160"/>
      <c r="AG892" s="160"/>
      <c r="AH892" s="160"/>
      <c r="AI892" s="160"/>
      <c r="AJ892" s="160"/>
      <c r="AK892" s="160"/>
      <c r="AL892" s="160"/>
      <c r="AM892" s="160"/>
      <c r="AN892" s="160"/>
      <c r="AO892" s="90"/>
      <c r="AP892" s="90"/>
      <c r="AQ892" s="90"/>
    </row>
    <row r="893" spans="3:43" ht="44.25" customHeight="1">
      <c r="C893" s="13"/>
      <c r="D893" s="160"/>
      <c r="E893" s="160"/>
      <c r="F893" s="160"/>
      <c r="G893" s="160"/>
      <c r="H893" s="160"/>
      <c r="I893" s="160"/>
      <c r="J893" s="160"/>
      <c r="K893" s="160"/>
      <c r="L893" s="160"/>
      <c r="M893" s="160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  <c r="AA893" s="160"/>
      <c r="AB893" s="160"/>
      <c r="AC893" s="160"/>
      <c r="AD893" s="160"/>
      <c r="AE893" s="160"/>
      <c r="AF893" s="160"/>
      <c r="AG893" s="160"/>
      <c r="AH893" s="160"/>
      <c r="AI893" s="160"/>
      <c r="AJ893" s="160"/>
      <c r="AK893" s="160"/>
      <c r="AL893" s="160"/>
      <c r="AM893" s="160"/>
      <c r="AN893" s="160"/>
      <c r="AO893" s="90"/>
      <c r="AP893" s="90"/>
      <c r="AQ893" s="90"/>
    </row>
    <row r="894" spans="3:43" ht="44.25" customHeight="1">
      <c r="C894" s="13"/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  <c r="AA894" s="160"/>
      <c r="AB894" s="160"/>
      <c r="AC894" s="160"/>
      <c r="AD894" s="160"/>
      <c r="AE894" s="160"/>
      <c r="AF894" s="160"/>
      <c r="AG894" s="160"/>
      <c r="AH894" s="160"/>
      <c r="AI894" s="160"/>
      <c r="AJ894" s="160"/>
      <c r="AK894" s="160"/>
      <c r="AL894" s="160"/>
      <c r="AM894" s="160"/>
      <c r="AN894" s="160"/>
      <c r="AO894" s="90"/>
      <c r="AP894" s="90"/>
      <c r="AQ894" s="90"/>
    </row>
    <row r="895" spans="3:43" ht="44.25" customHeight="1">
      <c r="C895" s="13"/>
      <c r="D895" s="160"/>
      <c r="E895" s="160"/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  <c r="AA895" s="160"/>
      <c r="AB895" s="160"/>
      <c r="AC895" s="160"/>
      <c r="AD895" s="160"/>
      <c r="AE895" s="160"/>
      <c r="AF895" s="160"/>
      <c r="AG895" s="160"/>
      <c r="AH895" s="160"/>
      <c r="AI895" s="160"/>
      <c r="AJ895" s="160"/>
      <c r="AK895" s="160"/>
      <c r="AL895" s="160"/>
      <c r="AM895" s="160"/>
      <c r="AN895" s="160"/>
      <c r="AO895" s="90"/>
      <c r="AP895" s="90"/>
      <c r="AQ895" s="90"/>
    </row>
    <row r="896" spans="3:43" ht="44.25" customHeight="1">
      <c r="C896" s="13"/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  <c r="AA896" s="160"/>
      <c r="AB896" s="160"/>
      <c r="AC896" s="160"/>
      <c r="AD896" s="160"/>
      <c r="AE896" s="160"/>
      <c r="AF896" s="160"/>
      <c r="AG896" s="160"/>
      <c r="AH896" s="160"/>
      <c r="AI896" s="160"/>
      <c r="AJ896" s="160"/>
      <c r="AK896" s="160"/>
      <c r="AL896" s="160"/>
      <c r="AM896" s="160"/>
      <c r="AN896" s="160"/>
      <c r="AO896" s="90"/>
      <c r="AP896" s="90"/>
      <c r="AQ896" s="90"/>
    </row>
    <row r="897" spans="3:43" ht="44.25" customHeight="1">
      <c r="C897" s="13"/>
      <c r="D897" s="160"/>
      <c r="E897" s="160"/>
      <c r="F897" s="160"/>
      <c r="G897" s="160"/>
      <c r="H897" s="160"/>
      <c r="I897" s="160"/>
      <c r="J897" s="160"/>
      <c r="K897" s="160"/>
      <c r="L897" s="160"/>
      <c r="M897" s="160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  <c r="AA897" s="160"/>
      <c r="AB897" s="160"/>
      <c r="AC897" s="160"/>
      <c r="AD897" s="160"/>
      <c r="AE897" s="160"/>
      <c r="AF897" s="160"/>
      <c r="AG897" s="160"/>
      <c r="AH897" s="160"/>
      <c r="AI897" s="160"/>
      <c r="AJ897" s="160"/>
      <c r="AK897" s="160"/>
      <c r="AL897" s="160"/>
      <c r="AM897" s="160"/>
      <c r="AN897" s="160"/>
      <c r="AO897" s="90"/>
      <c r="AP897" s="90"/>
      <c r="AQ897" s="90"/>
    </row>
    <row r="898" spans="3:43" ht="44.25" customHeight="1">
      <c r="C898" s="13"/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  <c r="AA898" s="160"/>
      <c r="AB898" s="160"/>
      <c r="AC898" s="160"/>
      <c r="AD898" s="160"/>
      <c r="AE898" s="160"/>
      <c r="AF898" s="160"/>
      <c r="AG898" s="160"/>
      <c r="AH898" s="160"/>
      <c r="AI898" s="160"/>
      <c r="AJ898" s="160"/>
      <c r="AK898" s="160"/>
      <c r="AL898" s="160"/>
      <c r="AM898" s="160"/>
      <c r="AN898" s="160"/>
      <c r="AO898" s="90"/>
      <c r="AP898" s="90"/>
      <c r="AQ898" s="90"/>
    </row>
    <row r="899" spans="3:43" ht="44.25" customHeight="1">
      <c r="C899" s="13"/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  <c r="AA899" s="160"/>
      <c r="AB899" s="160"/>
      <c r="AC899" s="160"/>
      <c r="AD899" s="160"/>
      <c r="AE899" s="160"/>
      <c r="AF899" s="160"/>
      <c r="AG899" s="160"/>
      <c r="AH899" s="160"/>
      <c r="AI899" s="160"/>
      <c r="AJ899" s="160"/>
      <c r="AK899" s="160"/>
      <c r="AL899" s="160"/>
      <c r="AM899" s="160"/>
      <c r="AN899" s="160"/>
      <c r="AO899" s="90"/>
      <c r="AP899" s="90"/>
      <c r="AQ899" s="90"/>
    </row>
    <row r="900" spans="3:43" ht="44.25" customHeight="1">
      <c r="C900" s="13"/>
      <c r="D900" s="160"/>
      <c r="E900" s="160"/>
      <c r="F900" s="160"/>
      <c r="G900" s="160"/>
      <c r="H900" s="160"/>
      <c r="I900" s="160"/>
      <c r="J900" s="160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  <c r="AA900" s="160"/>
      <c r="AB900" s="160"/>
      <c r="AC900" s="160"/>
      <c r="AD900" s="160"/>
      <c r="AE900" s="160"/>
      <c r="AF900" s="160"/>
      <c r="AG900" s="160"/>
      <c r="AH900" s="160"/>
      <c r="AI900" s="160"/>
      <c r="AJ900" s="160"/>
      <c r="AK900" s="160"/>
      <c r="AL900" s="160"/>
      <c r="AM900" s="160"/>
      <c r="AN900" s="160"/>
      <c r="AO900" s="90"/>
      <c r="AP900" s="90"/>
      <c r="AQ900" s="90"/>
    </row>
    <row r="901" spans="3:43" ht="44.25" customHeight="1">
      <c r="C901" s="13"/>
      <c r="D901" s="160"/>
      <c r="E901" s="160"/>
      <c r="F901" s="160"/>
      <c r="G901" s="160"/>
      <c r="H901" s="160"/>
      <c r="I901" s="160"/>
      <c r="J901" s="160"/>
      <c r="K901" s="160"/>
      <c r="L901" s="160"/>
      <c r="M901" s="160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  <c r="AA901" s="160"/>
      <c r="AB901" s="160"/>
      <c r="AC901" s="160"/>
      <c r="AD901" s="160"/>
      <c r="AE901" s="160"/>
      <c r="AF901" s="160"/>
      <c r="AG901" s="160"/>
      <c r="AH901" s="160"/>
      <c r="AI901" s="160"/>
      <c r="AJ901" s="160"/>
      <c r="AK901" s="160"/>
      <c r="AL901" s="160"/>
      <c r="AM901" s="160"/>
      <c r="AN901" s="160"/>
      <c r="AO901" s="90"/>
      <c r="AP901" s="90"/>
      <c r="AQ901" s="90"/>
    </row>
    <row r="902" spans="3:43" ht="44.25" customHeight="1">
      <c r="C902" s="13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A902" s="160"/>
      <c r="AB902" s="160"/>
      <c r="AC902" s="160"/>
      <c r="AD902" s="160"/>
      <c r="AE902" s="160"/>
      <c r="AF902" s="160"/>
      <c r="AG902" s="160"/>
      <c r="AH902" s="160"/>
      <c r="AI902" s="160"/>
      <c r="AJ902" s="160"/>
      <c r="AK902" s="160"/>
      <c r="AL902" s="160"/>
      <c r="AM902" s="160"/>
      <c r="AN902" s="160"/>
      <c r="AO902" s="90"/>
      <c r="AP902" s="90"/>
      <c r="AQ902" s="90"/>
    </row>
    <row r="903" spans="3:43" ht="44.25" customHeight="1">
      <c r="C903" s="13"/>
      <c r="D903" s="160"/>
      <c r="E903" s="160"/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  <c r="AA903" s="160"/>
      <c r="AB903" s="160"/>
      <c r="AC903" s="160"/>
      <c r="AD903" s="160"/>
      <c r="AE903" s="160"/>
      <c r="AF903" s="160"/>
      <c r="AG903" s="160"/>
      <c r="AH903" s="160"/>
      <c r="AI903" s="160"/>
      <c r="AJ903" s="160"/>
      <c r="AK903" s="160"/>
      <c r="AL903" s="160"/>
      <c r="AM903" s="160"/>
      <c r="AN903" s="160"/>
      <c r="AO903" s="90"/>
      <c r="AP903" s="90"/>
      <c r="AQ903" s="90"/>
    </row>
    <row r="904" spans="3:43" ht="44.25" customHeight="1">
      <c r="C904" s="13"/>
      <c r="D904" s="160"/>
      <c r="E904" s="160"/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  <c r="AA904" s="160"/>
      <c r="AB904" s="160"/>
      <c r="AC904" s="160"/>
      <c r="AD904" s="160"/>
      <c r="AE904" s="160"/>
      <c r="AF904" s="160"/>
      <c r="AG904" s="160"/>
      <c r="AH904" s="160"/>
      <c r="AI904" s="160"/>
      <c r="AJ904" s="160"/>
      <c r="AK904" s="160"/>
      <c r="AL904" s="160"/>
      <c r="AM904" s="160"/>
      <c r="AN904" s="160"/>
      <c r="AO904" s="90"/>
      <c r="AP904" s="90"/>
      <c r="AQ904" s="90"/>
    </row>
    <row r="905" spans="3:43" ht="44.25" customHeight="1">
      <c r="C905" s="13"/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  <c r="AA905" s="160"/>
      <c r="AB905" s="160"/>
      <c r="AC905" s="160"/>
      <c r="AD905" s="160"/>
      <c r="AE905" s="160"/>
      <c r="AF905" s="160"/>
      <c r="AG905" s="160"/>
      <c r="AH905" s="160"/>
      <c r="AI905" s="160"/>
      <c r="AJ905" s="160"/>
      <c r="AK905" s="160"/>
      <c r="AL905" s="160"/>
      <c r="AM905" s="160"/>
      <c r="AN905" s="160"/>
      <c r="AO905" s="90"/>
      <c r="AP905" s="90"/>
      <c r="AQ905" s="90"/>
    </row>
    <row r="906" spans="3:43" ht="44.25" customHeight="1">
      <c r="C906" s="13"/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  <c r="AA906" s="160"/>
      <c r="AB906" s="160"/>
      <c r="AC906" s="160"/>
      <c r="AD906" s="160"/>
      <c r="AE906" s="160"/>
      <c r="AF906" s="160"/>
      <c r="AG906" s="160"/>
      <c r="AH906" s="160"/>
      <c r="AI906" s="160"/>
      <c r="AJ906" s="160"/>
      <c r="AK906" s="160"/>
      <c r="AL906" s="160"/>
      <c r="AM906" s="160"/>
      <c r="AN906" s="160"/>
      <c r="AO906" s="90"/>
      <c r="AP906" s="90"/>
      <c r="AQ906" s="90"/>
    </row>
    <row r="907" spans="3:43" ht="44.25" customHeight="1">
      <c r="C907" s="13"/>
      <c r="D907" s="160"/>
      <c r="E907" s="160"/>
      <c r="F907" s="160"/>
      <c r="G907" s="160"/>
      <c r="H907" s="160"/>
      <c r="I907" s="160"/>
      <c r="J907" s="160"/>
      <c r="K907" s="160"/>
      <c r="L907" s="160"/>
      <c r="M907" s="160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  <c r="AA907" s="160"/>
      <c r="AB907" s="160"/>
      <c r="AC907" s="160"/>
      <c r="AD907" s="160"/>
      <c r="AE907" s="160"/>
      <c r="AF907" s="160"/>
      <c r="AG907" s="160"/>
      <c r="AH907" s="160"/>
      <c r="AI907" s="160"/>
      <c r="AJ907" s="160"/>
      <c r="AK907" s="160"/>
      <c r="AL907" s="160"/>
      <c r="AM907" s="160"/>
      <c r="AN907" s="160"/>
      <c r="AO907" s="90"/>
      <c r="AP907" s="90"/>
      <c r="AQ907" s="90"/>
    </row>
    <row r="908" spans="3:43" ht="44.25" customHeight="1">
      <c r="C908" s="13"/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  <c r="AA908" s="160"/>
      <c r="AB908" s="160"/>
      <c r="AC908" s="160"/>
      <c r="AD908" s="160"/>
      <c r="AE908" s="160"/>
      <c r="AF908" s="160"/>
      <c r="AG908" s="160"/>
      <c r="AH908" s="160"/>
      <c r="AI908" s="160"/>
      <c r="AJ908" s="160"/>
      <c r="AK908" s="160"/>
      <c r="AL908" s="160"/>
      <c r="AM908" s="160"/>
      <c r="AN908" s="160"/>
      <c r="AO908" s="90"/>
      <c r="AP908" s="90"/>
      <c r="AQ908" s="90"/>
    </row>
    <row r="909" spans="3:43" ht="44.25" customHeight="1">
      <c r="C909" s="13"/>
      <c r="D909" s="160"/>
      <c r="E909" s="160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  <c r="AA909" s="160"/>
      <c r="AB909" s="160"/>
      <c r="AC909" s="160"/>
      <c r="AD909" s="160"/>
      <c r="AE909" s="160"/>
      <c r="AF909" s="160"/>
      <c r="AG909" s="160"/>
      <c r="AH909" s="160"/>
      <c r="AI909" s="160"/>
      <c r="AJ909" s="160"/>
      <c r="AK909" s="160"/>
      <c r="AL909" s="160"/>
      <c r="AM909" s="160"/>
      <c r="AN909" s="160"/>
      <c r="AO909" s="90"/>
      <c r="AP909" s="90"/>
      <c r="AQ909" s="90"/>
    </row>
    <row r="910" spans="3:43" ht="44.25" customHeight="1">
      <c r="C910" s="13"/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  <c r="AA910" s="160"/>
      <c r="AB910" s="160"/>
      <c r="AC910" s="160"/>
      <c r="AD910" s="160"/>
      <c r="AE910" s="160"/>
      <c r="AF910" s="160"/>
      <c r="AG910" s="160"/>
      <c r="AH910" s="160"/>
      <c r="AI910" s="160"/>
      <c r="AJ910" s="160"/>
      <c r="AK910" s="160"/>
      <c r="AL910" s="160"/>
      <c r="AM910" s="160"/>
      <c r="AN910" s="160"/>
      <c r="AO910" s="90"/>
      <c r="AP910" s="90"/>
      <c r="AQ910" s="90"/>
    </row>
    <row r="911" spans="3:43" ht="44.25" customHeight="1">
      <c r="C911" s="13"/>
      <c r="D911" s="160"/>
      <c r="E911" s="160"/>
      <c r="F911" s="160"/>
      <c r="G911" s="160"/>
      <c r="H911" s="160"/>
      <c r="I911" s="160"/>
      <c r="J911" s="160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  <c r="AA911" s="160"/>
      <c r="AB911" s="160"/>
      <c r="AC911" s="160"/>
      <c r="AD911" s="160"/>
      <c r="AE911" s="160"/>
      <c r="AF911" s="160"/>
      <c r="AG911" s="160"/>
      <c r="AH911" s="160"/>
      <c r="AI911" s="160"/>
      <c r="AJ911" s="160"/>
      <c r="AK911" s="160"/>
      <c r="AL911" s="160"/>
      <c r="AM911" s="160"/>
      <c r="AN911" s="160"/>
      <c r="AO911" s="90"/>
      <c r="AP911" s="90"/>
      <c r="AQ911" s="90"/>
    </row>
    <row r="912" spans="3:43" ht="44.25" customHeight="1">
      <c r="C912" s="13"/>
      <c r="D912" s="160"/>
      <c r="E912" s="160"/>
      <c r="F912" s="160"/>
      <c r="G912" s="160"/>
      <c r="H912" s="160"/>
      <c r="I912" s="160"/>
      <c r="J912" s="160"/>
      <c r="K912" s="160"/>
      <c r="L912" s="160"/>
      <c r="M912" s="160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  <c r="AA912" s="160"/>
      <c r="AB912" s="160"/>
      <c r="AC912" s="160"/>
      <c r="AD912" s="160"/>
      <c r="AE912" s="160"/>
      <c r="AF912" s="160"/>
      <c r="AG912" s="160"/>
      <c r="AH912" s="160"/>
      <c r="AI912" s="160"/>
      <c r="AJ912" s="160"/>
      <c r="AK912" s="160"/>
      <c r="AL912" s="160"/>
      <c r="AM912" s="160"/>
      <c r="AN912" s="160"/>
      <c r="AO912" s="90"/>
      <c r="AP912" s="90"/>
      <c r="AQ912" s="90"/>
    </row>
    <row r="913" spans="3:43" ht="44.25" customHeight="1">
      <c r="C913" s="13"/>
      <c r="D913" s="160"/>
      <c r="E913" s="160"/>
      <c r="F913" s="160"/>
      <c r="G913" s="160"/>
      <c r="H913" s="160"/>
      <c r="I913" s="160"/>
      <c r="J913" s="160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  <c r="AA913" s="160"/>
      <c r="AB913" s="160"/>
      <c r="AC913" s="160"/>
      <c r="AD913" s="160"/>
      <c r="AE913" s="160"/>
      <c r="AF913" s="160"/>
      <c r="AG913" s="160"/>
      <c r="AH913" s="160"/>
      <c r="AI913" s="160"/>
      <c r="AJ913" s="160"/>
      <c r="AK913" s="160"/>
      <c r="AL913" s="160"/>
      <c r="AM913" s="160"/>
      <c r="AN913" s="160"/>
      <c r="AO913" s="90"/>
      <c r="AP913" s="90"/>
      <c r="AQ913" s="90"/>
    </row>
    <row r="914" spans="3:43" ht="44.25" customHeight="1">
      <c r="C914" s="13"/>
      <c r="D914" s="160"/>
      <c r="E914" s="160"/>
      <c r="F914" s="160"/>
      <c r="G914" s="160"/>
      <c r="H914" s="160"/>
      <c r="I914" s="160"/>
      <c r="J914" s="160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  <c r="AA914" s="160"/>
      <c r="AB914" s="160"/>
      <c r="AC914" s="160"/>
      <c r="AD914" s="160"/>
      <c r="AE914" s="160"/>
      <c r="AF914" s="160"/>
      <c r="AG914" s="160"/>
      <c r="AH914" s="160"/>
      <c r="AI914" s="160"/>
      <c r="AJ914" s="160"/>
      <c r="AK914" s="160"/>
      <c r="AL914" s="160"/>
      <c r="AM914" s="160"/>
      <c r="AN914" s="160"/>
      <c r="AO914" s="90"/>
      <c r="AP914" s="90"/>
      <c r="AQ914" s="90"/>
    </row>
    <row r="915" spans="3:43" ht="44.25" customHeight="1">
      <c r="C915" s="13"/>
      <c r="D915" s="160"/>
      <c r="E915" s="160"/>
      <c r="F915" s="160"/>
      <c r="G915" s="160"/>
      <c r="H915" s="160"/>
      <c r="I915" s="160"/>
      <c r="J915" s="160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  <c r="AA915" s="160"/>
      <c r="AB915" s="160"/>
      <c r="AC915" s="160"/>
      <c r="AD915" s="160"/>
      <c r="AE915" s="160"/>
      <c r="AF915" s="160"/>
      <c r="AG915" s="160"/>
      <c r="AH915" s="160"/>
      <c r="AI915" s="160"/>
      <c r="AJ915" s="160"/>
      <c r="AK915" s="160"/>
      <c r="AL915" s="160"/>
      <c r="AM915" s="160"/>
      <c r="AN915" s="160"/>
      <c r="AO915" s="90"/>
      <c r="AP915" s="90"/>
      <c r="AQ915" s="90"/>
    </row>
    <row r="916" spans="3:43" ht="44.25" customHeight="1">
      <c r="C916" s="13"/>
      <c r="D916" s="160"/>
      <c r="E916" s="160"/>
      <c r="F916" s="160"/>
      <c r="G916" s="160"/>
      <c r="H916" s="160"/>
      <c r="I916" s="160"/>
      <c r="J916" s="160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  <c r="AA916" s="160"/>
      <c r="AB916" s="160"/>
      <c r="AC916" s="160"/>
      <c r="AD916" s="160"/>
      <c r="AE916" s="160"/>
      <c r="AF916" s="160"/>
      <c r="AG916" s="160"/>
      <c r="AH916" s="160"/>
      <c r="AI916" s="160"/>
      <c r="AJ916" s="160"/>
      <c r="AK916" s="160"/>
      <c r="AL916" s="160"/>
      <c r="AM916" s="160"/>
      <c r="AN916" s="160"/>
      <c r="AO916" s="90"/>
      <c r="AP916" s="90"/>
      <c r="AQ916" s="90"/>
    </row>
    <row r="917" spans="3:43" ht="44.25" customHeight="1">
      <c r="C917" s="13"/>
      <c r="D917" s="160"/>
      <c r="E917" s="160"/>
      <c r="F917" s="160"/>
      <c r="G917" s="160"/>
      <c r="H917" s="160"/>
      <c r="I917" s="160"/>
      <c r="J917" s="160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  <c r="AA917" s="160"/>
      <c r="AB917" s="160"/>
      <c r="AC917" s="160"/>
      <c r="AD917" s="160"/>
      <c r="AE917" s="160"/>
      <c r="AF917" s="160"/>
      <c r="AG917" s="160"/>
      <c r="AH917" s="160"/>
      <c r="AI917" s="160"/>
      <c r="AJ917" s="160"/>
      <c r="AK917" s="160"/>
      <c r="AL917" s="160"/>
      <c r="AM917" s="160"/>
      <c r="AN917" s="160"/>
      <c r="AO917" s="90"/>
      <c r="AP917" s="90"/>
      <c r="AQ917" s="90"/>
    </row>
    <row r="918" spans="3:43" ht="44.25" customHeight="1">
      <c r="C918" s="13"/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  <c r="AA918" s="160"/>
      <c r="AB918" s="160"/>
      <c r="AC918" s="160"/>
      <c r="AD918" s="160"/>
      <c r="AE918" s="160"/>
      <c r="AF918" s="160"/>
      <c r="AG918" s="160"/>
      <c r="AH918" s="160"/>
      <c r="AI918" s="160"/>
      <c r="AJ918" s="160"/>
      <c r="AK918" s="160"/>
      <c r="AL918" s="160"/>
      <c r="AM918" s="160"/>
      <c r="AN918" s="160"/>
      <c r="AO918" s="90"/>
      <c r="AP918" s="90"/>
      <c r="AQ918" s="90"/>
    </row>
    <row r="919" spans="3:43" ht="44.25" customHeight="1">
      <c r="C919" s="13"/>
      <c r="D919" s="160"/>
      <c r="E919" s="160"/>
      <c r="F919" s="160"/>
      <c r="G919" s="160"/>
      <c r="H919" s="160"/>
      <c r="I919" s="160"/>
      <c r="J919" s="160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  <c r="AA919" s="160"/>
      <c r="AB919" s="160"/>
      <c r="AC919" s="160"/>
      <c r="AD919" s="160"/>
      <c r="AE919" s="160"/>
      <c r="AF919" s="160"/>
      <c r="AG919" s="160"/>
      <c r="AH919" s="160"/>
      <c r="AI919" s="160"/>
      <c r="AJ919" s="160"/>
      <c r="AK919" s="160"/>
      <c r="AL919" s="160"/>
      <c r="AM919" s="160"/>
      <c r="AN919" s="160"/>
      <c r="AO919" s="90"/>
      <c r="AP919" s="90"/>
      <c r="AQ919" s="90"/>
    </row>
    <row r="920" spans="3:43" ht="44.25" customHeight="1">
      <c r="C920" s="13"/>
      <c r="D920" s="160"/>
      <c r="E920" s="160"/>
      <c r="F920" s="160"/>
      <c r="G920" s="160"/>
      <c r="H920" s="160"/>
      <c r="I920" s="160"/>
      <c r="J920" s="160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  <c r="AA920" s="160"/>
      <c r="AB920" s="160"/>
      <c r="AC920" s="160"/>
      <c r="AD920" s="160"/>
      <c r="AE920" s="160"/>
      <c r="AF920" s="160"/>
      <c r="AG920" s="160"/>
      <c r="AH920" s="160"/>
      <c r="AI920" s="160"/>
      <c r="AJ920" s="160"/>
      <c r="AK920" s="160"/>
      <c r="AL920" s="160"/>
      <c r="AM920" s="160"/>
      <c r="AN920" s="160"/>
      <c r="AO920" s="90"/>
      <c r="AP920" s="90"/>
      <c r="AQ920" s="90"/>
    </row>
    <row r="921" spans="3:43" ht="44.25" customHeight="1">
      <c r="C921" s="13"/>
      <c r="D921" s="160"/>
      <c r="E921" s="160"/>
      <c r="F921" s="160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  <c r="AA921" s="160"/>
      <c r="AB921" s="160"/>
      <c r="AC921" s="160"/>
      <c r="AD921" s="160"/>
      <c r="AE921" s="160"/>
      <c r="AF921" s="160"/>
      <c r="AG921" s="160"/>
      <c r="AH921" s="160"/>
      <c r="AI921" s="160"/>
      <c r="AJ921" s="160"/>
      <c r="AK921" s="160"/>
      <c r="AL921" s="160"/>
      <c r="AM921" s="160"/>
      <c r="AN921" s="160"/>
      <c r="AO921" s="90"/>
      <c r="AP921" s="90"/>
      <c r="AQ921" s="90"/>
    </row>
    <row r="922" spans="3:43" ht="44.25" customHeight="1">
      <c r="C922" s="13"/>
      <c r="D922" s="160"/>
      <c r="E922" s="160"/>
      <c r="F922" s="160"/>
      <c r="G922" s="160"/>
      <c r="H922" s="160"/>
      <c r="I922" s="160"/>
      <c r="J922" s="160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  <c r="AA922" s="160"/>
      <c r="AB922" s="160"/>
      <c r="AC922" s="160"/>
      <c r="AD922" s="160"/>
      <c r="AE922" s="160"/>
      <c r="AF922" s="160"/>
      <c r="AG922" s="160"/>
      <c r="AH922" s="160"/>
      <c r="AI922" s="160"/>
      <c r="AJ922" s="160"/>
      <c r="AK922" s="160"/>
      <c r="AL922" s="160"/>
      <c r="AM922" s="160"/>
      <c r="AN922" s="160"/>
      <c r="AO922" s="90"/>
      <c r="AP922" s="90"/>
      <c r="AQ922" s="90"/>
    </row>
    <row r="923" spans="3:43" ht="44.25" customHeight="1">
      <c r="C923" s="13"/>
      <c r="D923" s="160"/>
      <c r="E923" s="160"/>
      <c r="F923" s="160"/>
      <c r="G923" s="160"/>
      <c r="H923" s="160"/>
      <c r="I923" s="160"/>
      <c r="J923" s="160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  <c r="AA923" s="160"/>
      <c r="AB923" s="160"/>
      <c r="AC923" s="160"/>
      <c r="AD923" s="160"/>
      <c r="AE923" s="160"/>
      <c r="AF923" s="160"/>
      <c r="AG923" s="160"/>
      <c r="AH923" s="160"/>
      <c r="AI923" s="160"/>
      <c r="AJ923" s="160"/>
      <c r="AK923" s="160"/>
      <c r="AL923" s="160"/>
      <c r="AM923" s="160"/>
      <c r="AN923" s="160"/>
      <c r="AO923" s="90"/>
      <c r="AP923" s="90"/>
      <c r="AQ923" s="90"/>
    </row>
    <row r="924" spans="3:43" ht="44.25" customHeight="1">
      <c r="C924" s="13"/>
      <c r="D924" s="160"/>
      <c r="E924" s="160"/>
      <c r="F924" s="160"/>
      <c r="G924" s="160"/>
      <c r="H924" s="160"/>
      <c r="I924" s="160"/>
      <c r="J924" s="160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  <c r="AA924" s="160"/>
      <c r="AB924" s="160"/>
      <c r="AC924" s="160"/>
      <c r="AD924" s="160"/>
      <c r="AE924" s="160"/>
      <c r="AF924" s="160"/>
      <c r="AG924" s="160"/>
      <c r="AH924" s="160"/>
      <c r="AI924" s="160"/>
      <c r="AJ924" s="160"/>
      <c r="AK924" s="160"/>
      <c r="AL924" s="160"/>
      <c r="AM924" s="160"/>
      <c r="AN924" s="160"/>
      <c r="AO924" s="90"/>
      <c r="AP924" s="90"/>
      <c r="AQ924" s="90"/>
    </row>
    <row r="925" spans="3:43" ht="44.25" customHeight="1">
      <c r="C925" s="13"/>
      <c r="D925" s="160"/>
      <c r="E925" s="160"/>
      <c r="F925" s="160"/>
      <c r="G925" s="160"/>
      <c r="H925" s="160"/>
      <c r="I925" s="160"/>
      <c r="J925" s="160"/>
      <c r="K925" s="160"/>
      <c r="L925" s="160"/>
      <c r="M925" s="160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  <c r="AA925" s="160"/>
      <c r="AB925" s="160"/>
      <c r="AC925" s="160"/>
      <c r="AD925" s="160"/>
      <c r="AE925" s="160"/>
      <c r="AF925" s="160"/>
      <c r="AG925" s="160"/>
      <c r="AH925" s="160"/>
      <c r="AI925" s="160"/>
      <c r="AJ925" s="160"/>
      <c r="AK925" s="160"/>
      <c r="AL925" s="160"/>
      <c r="AM925" s="160"/>
      <c r="AN925" s="160"/>
      <c r="AO925" s="90"/>
      <c r="AP925" s="90"/>
      <c r="AQ925" s="90"/>
    </row>
    <row r="926" spans="3:43" ht="44.25" customHeight="1">
      <c r="C926" s="13"/>
      <c r="D926" s="160"/>
      <c r="E926" s="160"/>
      <c r="F926" s="160"/>
      <c r="G926" s="160"/>
      <c r="H926" s="160"/>
      <c r="I926" s="160"/>
      <c r="J926" s="160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  <c r="AA926" s="160"/>
      <c r="AB926" s="160"/>
      <c r="AC926" s="160"/>
      <c r="AD926" s="160"/>
      <c r="AE926" s="160"/>
      <c r="AF926" s="160"/>
      <c r="AG926" s="160"/>
      <c r="AH926" s="160"/>
      <c r="AI926" s="160"/>
      <c r="AJ926" s="160"/>
      <c r="AK926" s="160"/>
      <c r="AL926" s="160"/>
      <c r="AM926" s="160"/>
      <c r="AN926" s="160"/>
      <c r="AO926" s="90"/>
      <c r="AP926" s="90"/>
      <c r="AQ926" s="90"/>
    </row>
    <row r="927" spans="3:43" ht="44.25" customHeight="1">
      <c r="C927" s="13"/>
      <c r="D927" s="160"/>
      <c r="E927" s="160"/>
      <c r="F927" s="160"/>
      <c r="G927" s="160"/>
      <c r="H927" s="160"/>
      <c r="I927" s="160"/>
      <c r="J927" s="160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  <c r="AA927" s="160"/>
      <c r="AB927" s="160"/>
      <c r="AC927" s="160"/>
      <c r="AD927" s="160"/>
      <c r="AE927" s="160"/>
      <c r="AF927" s="160"/>
      <c r="AG927" s="160"/>
      <c r="AH927" s="160"/>
      <c r="AI927" s="160"/>
      <c r="AJ927" s="160"/>
      <c r="AK927" s="160"/>
      <c r="AL927" s="160"/>
      <c r="AM927" s="160"/>
      <c r="AN927" s="160"/>
      <c r="AO927" s="90"/>
      <c r="AP927" s="90"/>
      <c r="AQ927" s="90"/>
    </row>
    <row r="928" spans="3:43" ht="44.25" customHeight="1">
      <c r="C928" s="13"/>
      <c r="D928" s="160"/>
      <c r="E928" s="160"/>
      <c r="F928" s="160"/>
      <c r="G928" s="160"/>
      <c r="H928" s="160"/>
      <c r="I928" s="160"/>
      <c r="J928" s="160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  <c r="AA928" s="160"/>
      <c r="AB928" s="160"/>
      <c r="AC928" s="160"/>
      <c r="AD928" s="160"/>
      <c r="AE928" s="160"/>
      <c r="AF928" s="160"/>
      <c r="AG928" s="160"/>
      <c r="AH928" s="160"/>
      <c r="AI928" s="160"/>
      <c r="AJ928" s="160"/>
      <c r="AK928" s="160"/>
      <c r="AL928" s="160"/>
      <c r="AM928" s="160"/>
      <c r="AN928" s="160"/>
      <c r="AO928" s="90"/>
      <c r="AP928" s="90"/>
      <c r="AQ928" s="90"/>
    </row>
    <row r="929" spans="3:43" ht="44.25" customHeight="1">
      <c r="C929" s="13"/>
      <c r="D929" s="160"/>
      <c r="E929" s="160"/>
      <c r="F929" s="160"/>
      <c r="G929" s="160"/>
      <c r="H929" s="160"/>
      <c r="I929" s="160"/>
      <c r="J929" s="160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  <c r="AA929" s="160"/>
      <c r="AB929" s="160"/>
      <c r="AC929" s="160"/>
      <c r="AD929" s="160"/>
      <c r="AE929" s="160"/>
      <c r="AF929" s="160"/>
      <c r="AG929" s="160"/>
      <c r="AH929" s="160"/>
      <c r="AI929" s="160"/>
      <c r="AJ929" s="160"/>
      <c r="AK929" s="160"/>
      <c r="AL929" s="160"/>
      <c r="AM929" s="160"/>
      <c r="AN929" s="160"/>
      <c r="AO929" s="90"/>
      <c r="AP929" s="90"/>
      <c r="AQ929" s="90"/>
    </row>
    <row r="930" spans="3:43" ht="44.25" customHeight="1">
      <c r="C930" s="13"/>
      <c r="D930" s="160"/>
      <c r="E930" s="160"/>
      <c r="F930" s="160"/>
      <c r="G930" s="160"/>
      <c r="H930" s="160"/>
      <c r="I930" s="160"/>
      <c r="J930" s="160"/>
      <c r="K930" s="160"/>
      <c r="L930" s="160"/>
      <c r="M930" s="160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  <c r="AA930" s="160"/>
      <c r="AB930" s="160"/>
      <c r="AC930" s="160"/>
      <c r="AD930" s="160"/>
      <c r="AE930" s="160"/>
      <c r="AF930" s="160"/>
      <c r="AG930" s="160"/>
      <c r="AH930" s="160"/>
      <c r="AI930" s="160"/>
      <c r="AJ930" s="160"/>
      <c r="AK930" s="160"/>
      <c r="AL930" s="160"/>
      <c r="AM930" s="160"/>
      <c r="AN930" s="160"/>
      <c r="AO930" s="90"/>
      <c r="AP930" s="90"/>
      <c r="AQ930" s="90"/>
    </row>
    <row r="931" spans="3:43" ht="44.25" customHeight="1">
      <c r="C931" s="13"/>
      <c r="D931" s="160"/>
      <c r="E931" s="160"/>
      <c r="F931" s="160"/>
      <c r="G931" s="160"/>
      <c r="H931" s="160"/>
      <c r="I931" s="160"/>
      <c r="J931" s="160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  <c r="AA931" s="160"/>
      <c r="AB931" s="160"/>
      <c r="AC931" s="160"/>
      <c r="AD931" s="160"/>
      <c r="AE931" s="160"/>
      <c r="AF931" s="160"/>
      <c r="AG931" s="160"/>
      <c r="AH931" s="160"/>
      <c r="AI931" s="160"/>
      <c r="AJ931" s="160"/>
      <c r="AK931" s="160"/>
      <c r="AL931" s="160"/>
      <c r="AM931" s="160"/>
      <c r="AN931" s="160"/>
      <c r="AO931" s="90"/>
      <c r="AP931" s="90"/>
      <c r="AQ931" s="90"/>
    </row>
    <row r="932" spans="3:43" ht="44.25" customHeight="1">
      <c r="C932" s="13"/>
      <c r="D932" s="160"/>
      <c r="E932" s="160"/>
      <c r="F932" s="160"/>
      <c r="G932" s="160"/>
      <c r="H932" s="160"/>
      <c r="I932" s="160"/>
      <c r="J932" s="160"/>
      <c r="K932" s="160"/>
      <c r="L932" s="160"/>
      <c r="M932" s="160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  <c r="AA932" s="160"/>
      <c r="AB932" s="160"/>
      <c r="AC932" s="160"/>
      <c r="AD932" s="160"/>
      <c r="AE932" s="160"/>
      <c r="AF932" s="160"/>
      <c r="AG932" s="160"/>
      <c r="AH932" s="160"/>
      <c r="AI932" s="160"/>
      <c r="AJ932" s="160"/>
      <c r="AK932" s="160"/>
      <c r="AL932" s="160"/>
      <c r="AM932" s="160"/>
      <c r="AN932" s="160"/>
      <c r="AO932" s="90"/>
      <c r="AP932" s="90"/>
      <c r="AQ932" s="90"/>
    </row>
    <row r="933" spans="3:43" ht="44.25" customHeight="1">
      <c r="C933" s="13"/>
      <c r="D933" s="160"/>
      <c r="E933" s="160"/>
      <c r="F933" s="160"/>
      <c r="G933" s="160"/>
      <c r="H933" s="160"/>
      <c r="I933" s="160"/>
      <c r="J933" s="160"/>
      <c r="K933" s="160"/>
      <c r="L933" s="160"/>
      <c r="M933" s="160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  <c r="AA933" s="160"/>
      <c r="AB933" s="160"/>
      <c r="AC933" s="160"/>
      <c r="AD933" s="160"/>
      <c r="AE933" s="160"/>
      <c r="AF933" s="160"/>
      <c r="AG933" s="160"/>
      <c r="AH933" s="160"/>
      <c r="AI933" s="160"/>
      <c r="AJ933" s="160"/>
      <c r="AK933" s="160"/>
      <c r="AL933" s="160"/>
      <c r="AM933" s="160"/>
      <c r="AN933" s="160"/>
      <c r="AO933" s="90"/>
      <c r="AP933" s="90"/>
      <c r="AQ933" s="90"/>
    </row>
    <row r="934" spans="3:43" ht="44.25" customHeight="1">
      <c r="C934" s="13"/>
      <c r="D934" s="160"/>
      <c r="E934" s="160"/>
      <c r="F934" s="160"/>
      <c r="G934" s="160"/>
      <c r="H934" s="160"/>
      <c r="I934" s="160"/>
      <c r="J934" s="160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  <c r="AA934" s="160"/>
      <c r="AB934" s="160"/>
      <c r="AC934" s="160"/>
      <c r="AD934" s="160"/>
      <c r="AE934" s="160"/>
      <c r="AF934" s="160"/>
      <c r="AG934" s="160"/>
      <c r="AH934" s="160"/>
      <c r="AI934" s="160"/>
      <c r="AJ934" s="160"/>
      <c r="AK934" s="160"/>
      <c r="AL934" s="160"/>
      <c r="AM934" s="160"/>
      <c r="AN934" s="160"/>
      <c r="AO934" s="90"/>
      <c r="AP934" s="90"/>
      <c r="AQ934" s="90"/>
    </row>
    <row r="935" spans="3:43" ht="44.25" customHeight="1">
      <c r="C935" s="13"/>
      <c r="D935" s="160"/>
      <c r="E935" s="160"/>
      <c r="F935" s="160"/>
      <c r="G935" s="160"/>
      <c r="H935" s="160"/>
      <c r="I935" s="160"/>
      <c r="J935" s="160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  <c r="AA935" s="160"/>
      <c r="AB935" s="160"/>
      <c r="AC935" s="160"/>
      <c r="AD935" s="160"/>
      <c r="AE935" s="160"/>
      <c r="AF935" s="160"/>
      <c r="AG935" s="160"/>
      <c r="AH935" s="160"/>
      <c r="AI935" s="160"/>
      <c r="AJ935" s="160"/>
      <c r="AK935" s="160"/>
      <c r="AL935" s="160"/>
      <c r="AM935" s="160"/>
      <c r="AN935" s="160"/>
      <c r="AO935" s="90"/>
      <c r="AP935" s="90"/>
      <c r="AQ935" s="90"/>
    </row>
    <row r="936" spans="3:43" ht="44.25" customHeight="1">
      <c r="C936" s="13"/>
      <c r="D936" s="160"/>
      <c r="E936" s="160"/>
      <c r="F936" s="160"/>
      <c r="G936" s="160"/>
      <c r="H936" s="160"/>
      <c r="I936" s="160"/>
      <c r="J936" s="160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  <c r="AA936" s="160"/>
      <c r="AB936" s="160"/>
      <c r="AC936" s="160"/>
      <c r="AD936" s="160"/>
      <c r="AE936" s="160"/>
      <c r="AF936" s="160"/>
      <c r="AG936" s="160"/>
      <c r="AH936" s="160"/>
      <c r="AI936" s="160"/>
      <c r="AJ936" s="160"/>
      <c r="AK936" s="160"/>
      <c r="AL936" s="160"/>
      <c r="AM936" s="160"/>
      <c r="AN936" s="160"/>
      <c r="AO936" s="90"/>
      <c r="AP936" s="90"/>
      <c r="AQ936" s="90"/>
    </row>
    <row r="937" spans="3:43" ht="44.25" customHeight="1">
      <c r="C937" s="13"/>
      <c r="D937" s="160"/>
      <c r="E937" s="160"/>
      <c r="F937" s="160"/>
      <c r="G937" s="160"/>
      <c r="H937" s="160"/>
      <c r="I937" s="160"/>
      <c r="J937" s="160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  <c r="AA937" s="160"/>
      <c r="AB937" s="160"/>
      <c r="AC937" s="160"/>
      <c r="AD937" s="160"/>
      <c r="AE937" s="160"/>
      <c r="AF937" s="160"/>
      <c r="AG937" s="160"/>
      <c r="AH937" s="160"/>
      <c r="AI937" s="160"/>
      <c r="AJ937" s="160"/>
      <c r="AK937" s="160"/>
      <c r="AL937" s="160"/>
      <c r="AM937" s="160"/>
      <c r="AN937" s="160"/>
      <c r="AO937" s="90"/>
      <c r="AP937" s="90"/>
      <c r="AQ937" s="90"/>
    </row>
    <row r="938" spans="3:43" ht="44.25" customHeight="1">
      <c r="C938" s="13"/>
      <c r="D938" s="160"/>
      <c r="E938" s="160"/>
      <c r="F938" s="160"/>
      <c r="G938" s="160"/>
      <c r="H938" s="160"/>
      <c r="I938" s="160"/>
      <c r="J938" s="160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  <c r="AA938" s="160"/>
      <c r="AB938" s="160"/>
      <c r="AC938" s="160"/>
      <c r="AD938" s="160"/>
      <c r="AE938" s="160"/>
      <c r="AF938" s="160"/>
      <c r="AG938" s="160"/>
      <c r="AH938" s="160"/>
      <c r="AI938" s="160"/>
      <c r="AJ938" s="160"/>
      <c r="AK938" s="160"/>
      <c r="AL938" s="160"/>
      <c r="AM938" s="160"/>
      <c r="AN938" s="160"/>
      <c r="AO938" s="90"/>
      <c r="AP938" s="90"/>
      <c r="AQ938" s="90"/>
    </row>
    <row r="939" spans="3:43" ht="44.25" customHeight="1">
      <c r="C939" s="13"/>
      <c r="D939" s="160"/>
      <c r="E939" s="160"/>
      <c r="F939" s="160"/>
      <c r="G939" s="160"/>
      <c r="H939" s="160"/>
      <c r="I939" s="160"/>
      <c r="J939" s="160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  <c r="AA939" s="160"/>
      <c r="AB939" s="160"/>
      <c r="AC939" s="160"/>
      <c r="AD939" s="160"/>
      <c r="AE939" s="160"/>
      <c r="AF939" s="160"/>
      <c r="AG939" s="160"/>
      <c r="AH939" s="160"/>
      <c r="AI939" s="160"/>
      <c r="AJ939" s="160"/>
      <c r="AK939" s="160"/>
      <c r="AL939" s="160"/>
      <c r="AM939" s="160"/>
      <c r="AN939" s="160"/>
      <c r="AO939" s="90"/>
      <c r="AP939" s="90"/>
      <c r="AQ939" s="90"/>
    </row>
    <row r="940" spans="3:43" ht="44.25" customHeight="1">
      <c r="C940" s="13"/>
      <c r="D940" s="160"/>
      <c r="E940" s="160"/>
      <c r="F940" s="160"/>
      <c r="G940" s="160"/>
      <c r="H940" s="160"/>
      <c r="I940" s="160"/>
      <c r="J940" s="160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  <c r="AA940" s="160"/>
      <c r="AB940" s="160"/>
      <c r="AC940" s="160"/>
      <c r="AD940" s="160"/>
      <c r="AE940" s="160"/>
      <c r="AF940" s="160"/>
      <c r="AG940" s="160"/>
      <c r="AH940" s="160"/>
      <c r="AI940" s="160"/>
      <c r="AJ940" s="160"/>
      <c r="AK940" s="160"/>
      <c r="AL940" s="160"/>
      <c r="AM940" s="160"/>
      <c r="AN940" s="160"/>
      <c r="AO940" s="90"/>
      <c r="AP940" s="90"/>
      <c r="AQ940" s="90"/>
    </row>
    <row r="941" spans="3:43" ht="44.25" customHeight="1">
      <c r="C941" s="13"/>
      <c r="D941" s="160"/>
      <c r="E941" s="160"/>
      <c r="F941" s="160"/>
      <c r="G941" s="160"/>
      <c r="H941" s="160"/>
      <c r="I941" s="160"/>
      <c r="J941" s="160"/>
      <c r="K941" s="160"/>
      <c r="L941" s="160"/>
      <c r="M941" s="160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  <c r="AA941" s="160"/>
      <c r="AB941" s="160"/>
      <c r="AC941" s="160"/>
      <c r="AD941" s="160"/>
      <c r="AE941" s="160"/>
      <c r="AF941" s="160"/>
      <c r="AG941" s="160"/>
      <c r="AH941" s="160"/>
      <c r="AI941" s="160"/>
      <c r="AJ941" s="160"/>
      <c r="AK941" s="160"/>
      <c r="AL941" s="160"/>
      <c r="AM941" s="160"/>
      <c r="AN941" s="160"/>
      <c r="AO941" s="90"/>
      <c r="AP941" s="90"/>
      <c r="AQ941" s="90"/>
    </row>
    <row r="942" spans="3:43" ht="44.25" customHeight="1">
      <c r="C942" s="13"/>
      <c r="D942" s="160"/>
      <c r="E942" s="160"/>
      <c r="F942" s="160"/>
      <c r="G942" s="160"/>
      <c r="H942" s="160"/>
      <c r="I942" s="160"/>
      <c r="J942" s="160"/>
      <c r="K942" s="160"/>
      <c r="L942" s="160"/>
      <c r="M942" s="160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  <c r="AA942" s="160"/>
      <c r="AB942" s="160"/>
      <c r="AC942" s="160"/>
      <c r="AD942" s="160"/>
      <c r="AE942" s="160"/>
      <c r="AF942" s="160"/>
      <c r="AG942" s="160"/>
      <c r="AH942" s="160"/>
      <c r="AI942" s="160"/>
      <c r="AJ942" s="160"/>
      <c r="AK942" s="160"/>
      <c r="AL942" s="160"/>
      <c r="AM942" s="160"/>
      <c r="AN942" s="160"/>
      <c r="AO942" s="90"/>
      <c r="AP942" s="90"/>
      <c r="AQ942" s="90"/>
    </row>
    <row r="943" spans="3:43" ht="44.25" customHeight="1">
      <c r="C943" s="13"/>
      <c r="D943" s="160"/>
      <c r="E943" s="160"/>
      <c r="F943" s="160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  <c r="AA943" s="160"/>
      <c r="AB943" s="160"/>
      <c r="AC943" s="160"/>
      <c r="AD943" s="160"/>
      <c r="AE943" s="160"/>
      <c r="AF943" s="160"/>
      <c r="AG943" s="160"/>
      <c r="AH943" s="160"/>
      <c r="AI943" s="160"/>
      <c r="AJ943" s="160"/>
      <c r="AK943" s="160"/>
      <c r="AL943" s="160"/>
      <c r="AM943" s="160"/>
      <c r="AN943" s="160"/>
      <c r="AO943" s="90"/>
      <c r="AP943" s="90"/>
      <c r="AQ943" s="90"/>
    </row>
    <row r="944" spans="3:43" ht="44.25" customHeight="1">
      <c r="C944" s="13"/>
      <c r="D944" s="160"/>
      <c r="E944" s="160"/>
      <c r="F944" s="160"/>
      <c r="G944" s="160"/>
      <c r="H944" s="160"/>
      <c r="I944" s="160"/>
      <c r="J944" s="160"/>
      <c r="K944" s="160"/>
      <c r="L944" s="160"/>
      <c r="M944" s="160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  <c r="AA944" s="160"/>
      <c r="AB944" s="160"/>
      <c r="AC944" s="160"/>
      <c r="AD944" s="160"/>
      <c r="AE944" s="160"/>
      <c r="AF944" s="160"/>
      <c r="AG944" s="160"/>
      <c r="AH944" s="160"/>
      <c r="AI944" s="160"/>
      <c r="AJ944" s="160"/>
      <c r="AK944" s="160"/>
      <c r="AL944" s="160"/>
      <c r="AM944" s="160"/>
      <c r="AN944" s="160"/>
      <c r="AO944" s="90"/>
      <c r="AP944" s="90"/>
      <c r="AQ944" s="90"/>
    </row>
    <row r="945" spans="3:43" ht="44.25" customHeight="1">
      <c r="C945" s="13"/>
      <c r="D945" s="160"/>
      <c r="E945" s="160"/>
      <c r="F945" s="160"/>
      <c r="G945" s="160"/>
      <c r="H945" s="160"/>
      <c r="I945" s="160"/>
      <c r="J945" s="160"/>
      <c r="K945" s="160"/>
      <c r="L945" s="160"/>
      <c r="M945" s="160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  <c r="AA945" s="160"/>
      <c r="AB945" s="160"/>
      <c r="AC945" s="160"/>
      <c r="AD945" s="160"/>
      <c r="AE945" s="160"/>
      <c r="AF945" s="160"/>
      <c r="AG945" s="160"/>
      <c r="AH945" s="160"/>
      <c r="AI945" s="160"/>
      <c r="AJ945" s="160"/>
      <c r="AK945" s="160"/>
      <c r="AL945" s="160"/>
      <c r="AM945" s="160"/>
      <c r="AN945" s="160"/>
      <c r="AO945" s="90"/>
      <c r="AP945" s="90"/>
      <c r="AQ945" s="90"/>
    </row>
    <row r="946" spans="3:43" ht="44.25" customHeight="1">
      <c r="C946" s="13"/>
      <c r="D946" s="160"/>
      <c r="E946" s="160"/>
      <c r="F946" s="160"/>
      <c r="G946" s="160"/>
      <c r="H946" s="160"/>
      <c r="I946" s="160"/>
      <c r="J946" s="160"/>
      <c r="K946" s="160"/>
      <c r="L946" s="160"/>
      <c r="M946" s="160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  <c r="AA946" s="160"/>
      <c r="AB946" s="160"/>
      <c r="AC946" s="160"/>
      <c r="AD946" s="160"/>
      <c r="AE946" s="160"/>
      <c r="AF946" s="160"/>
      <c r="AG946" s="160"/>
      <c r="AH946" s="160"/>
      <c r="AI946" s="160"/>
      <c r="AJ946" s="160"/>
      <c r="AK946" s="160"/>
      <c r="AL946" s="160"/>
      <c r="AM946" s="160"/>
      <c r="AN946" s="160"/>
      <c r="AO946" s="90"/>
      <c r="AP946" s="90"/>
      <c r="AQ946" s="90"/>
    </row>
    <row r="947" spans="3:43" ht="44.25" customHeight="1">
      <c r="C947" s="13"/>
      <c r="D947" s="160"/>
      <c r="E947" s="160"/>
      <c r="F947" s="160"/>
      <c r="G947" s="160"/>
      <c r="H947" s="160"/>
      <c r="I947" s="160"/>
      <c r="J947" s="160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  <c r="AA947" s="160"/>
      <c r="AB947" s="160"/>
      <c r="AC947" s="160"/>
      <c r="AD947" s="160"/>
      <c r="AE947" s="160"/>
      <c r="AF947" s="160"/>
      <c r="AG947" s="160"/>
      <c r="AH947" s="160"/>
      <c r="AI947" s="160"/>
      <c r="AJ947" s="160"/>
      <c r="AK947" s="160"/>
      <c r="AL947" s="160"/>
      <c r="AM947" s="160"/>
      <c r="AN947" s="160"/>
      <c r="AO947" s="90"/>
      <c r="AP947" s="90"/>
      <c r="AQ947" s="90"/>
    </row>
    <row r="948" spans="3:43" ht="44.25" customHeight="1">
      <c r="C948" s="13"/>
      <c r="D948" s="160"/>
      <c r="E948" s="160"/>
      <c r="F948" s="160"/>
      <c r="G948" s="160"/>
      <c r="H948" s="160"/>
      <c r="I948" s="160"/>
      <c r="J948" s="160"/>
      <c r="K948" s="160"/>
      <c r="L948" s="160"/>
      <c r="M948" s="160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  <c r="AA948" s="160"/>
      <c r="AB948" s="160"/>
      <c r="AC948" s="160"/>
      <c r="AD948" s="160"/>
      <c r="AE948" s="160"/>
      <c r="AF948" s="160"/>
      <c r="AG948" s="160"/>
      <c r="AH948" s="160"/>
      <c r="AI948" s="160"/>
      <c r="AJ948" s="160"/>
      <c r="AK948" s="160"/>
      <c r="AL948" s="160"/>
      <c r="AM948" s="160"/>
      <c r="AN948" s="160"/>
      <c r="AO948" s="90"/>
      <c r="AP948" s="90"/>
      <c r="AQ948" s="90"/>
    </row>
    <row r="949" spans="3:43" ht="44.25" customHeight="1">
      <c r="C949" s="13"/>
      <c r="D949" s="160"/>
      <c r="E949" s="160"/>
      <c r="F949" s="160"/>
      <c r="G949" s="160"/>
      <c r="H949" s="160"/>
      <c r="I949" s="160"/>
      <c r="J949" s="160"/>
      <c r="K949" s="160"/>
      <c r="L949" s="160"/>
      <c r="M949" s="160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  <c r="AA949" s="160"/>
      <c r="AB949" s="160"/>
      <c r="AC949" s="160"/>
      <c r="AD949" s="160"/>
      <c r="AE949" s="160"/>
      <c r="AF949" s="160"/>
      <c r="AG949" s="160"/>
      <c r="AH949" s="160"/>
      <c r="AI949" s="160"/>
      <c r="AJ949" s="160"/>
      <c r="AK949" s="160"/>
      <c r="AL949" s="160"/>
      <c r="AM949" s="160"/>
      <c r="AN949" s="160"/>
      <c r="AO949" s="90"/>
      <c r="AP949" s="90"/>
      <c r="AQ949" s="90"/>
    </row>
    <row r="950" spans="3:43" ht="44.25" customHeight="1">
      <c r="C950" s="13"/>
      <c r="D950" s="160"/>
      <c r="E950" s="160"/>
      <c r="F950" s="160"/>
      <c r="G950" s="160"/>
      <c r="H950" s="160"/>
      <c r="I950" s="160"/>
      <c r="J950" s="160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  <c r="AA950" s="160"/>
      <c r="AB950" s="160"/>
      <c r="AC950" s="160"/>
      <c r="AD950" s="160"/>
      <c r="AE950" s="160"/>
      <c r="AF950" s="160"/>
      <c r="AG950" s="160"/>
      <c r="AH950" s="160"/>
      <c r="AI950" s="160"/>
      <c r="AJ950" s="160"/>
      <c r="AK950" s="160"/>
      <c r="AL950" s="160"/>
      <c r="AM950" s="160"/>
      <c r="AN950" s="160"/>
      <c r="AO950" s="90"/>
      <c r="AP950" s="90"/>
      <c r="AQ950" s="90"/>
    </row>
    <row r="951" spans="3:43" ht="44.25" customHeight="1">
      <c r="C951" s="13"/>
      <c r="D951" s="160"/>
      <c r="E951" s="160"/>
      <c r="F951" s="160"/>
      <c r="G951" s="160"/>
      <c r="H951" s="160"/>
      <c r="I951" s="160"/>
      <c r="J951" s="160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  <c r="AA951" s="160"/>
      <c r="AB951" s="160"/>
      <c r="AC951" s="160"/>
      <c r="AD951" s="160"/>
      <c r="AE951" s="160"/>
      <c r="AF951" s="160"/>
      <c r="AG951" s="160"/>
      <c r="AH951" s="160"/>
      <c r="AI951" s="160"/>
      <c r="AJ951" s="160"/>
      <c r="AK951" s="160"/>
      <c r="AL951" s="160"/>
      <c r="AM951" s="160"/>
      <c r="AN951" s="160"/>
      <c r="AO951" s="90"/>
      <c r="AP951" s="90"/>
      <c r="AQ951" s="90"/>
    </row>
    <row r="952" spans="3:43" ht="44.25" customHeight="1">
      <c r="C952" s="13"/>
      <c r="D952" s="160"/>
      <c r="E952" s="160"/>
      <c r="F952" s="160"/>
      <c r="G952" s="160"/>
      <c r="H952" s="160"/>
      <c r="I952" s="160"/>
      <c r="J952" s="160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  <c r="AA952" s="160"/>
      <c r="AB952" s="160"/>
      <c r="AC952" s="160"/>
      <c r="AD952" s="160"/>
      <c r="AE952" s="160"/>
      <c r="AF952" s="160"/>
      <c r="AG952" s="160"/>
      <c r="AH952" s="160"/>
      <c r="AI952" s="160"/>
      <c r="AJ952" s="160"/>
      <c r="AK952" s="160"/>
      <c r="AL952" s="160"/>
      <c r="AM952" s="160"/>
      <c r="AN952" s="160"/>
      <c r="AO952" s="90"/>
      <c r="AP952" s="90"/>
      <c r="AQ952" s="90"/>
    </row>
    <row r="953" spans="3:43" ht="44.25" customHeight="1">
      <c r="C953" s="13"/>
      <c r="D953" s="160"/>
      <c r="E953" s="160"/>
      <c r="F953" s="160"/>
      <c r="G953" s="160"/>
      <c r="H953" s="160"/>
      <c r="I953" s="160"/>
      <c r="J953" s="160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  <c r="AA953" s="160"/>
      <c r="AB953" s="160"/>
      <c r="AC953" s="160"/>
      <c r="AD953" s="160"/>
      <c r="AE953" s="160"/>
      <c r="AF953" s="160"/>
      <c r="AG953" s="160"/>
      <c r="AH953" s="160"/>
      <c r="AI953" s="160"/>
      <c r="AJ953" s="160"/>
      <c r="AK953" s="160"/>
      <c r="AL953" s="160"/>
      <c r="AM953" s="160"/>
      <c r="AN953" s="160"/>
      <c r="AO953" s="90"/>
      <c r="AP953" s="90"/>
      <c r="AQ953" s="90"/>
    </row>
    <row r="954" spans="3:43" ht="44.25" customHeight="1">
      <c r="C954" s="13"/>
      <c r="D954" s="160"/>
      <c r="E954" s="160"/>
      <c r="F954" s="160"/>
      <c r="G954" s="160"/>
      <c r="H954" s="160"/>
      <c r="I954" s="160"/>
      <c r="J954" s="160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  <c r="AA954" s="160"/>
      <c r="AB954" s="160"/>
      <c r="AC954" s="160"/>
      <c r="AD954" s="160"/>
      <c r="AE954" s="160"/>
      <c r="AF954" s="160"/>
      <c r="AG954" s="160"/>
      <c r="AH954" s="160"/>
      <c r="AI954" s="160"/>
      <c r="AJ954" s="160"/>
      <c r="AK954" s="160"/>
      <c r="AL954" s="160"/>
      <c r="AM954" s="160"/>
      <c r="AN954" s="160"/>
      <c r="AO954" s="90"/>
      <c r="AP954" s="90"/>
      <c r="AQ954" s="90"/>
    </row>
    <row r="955" spans="3:43" ht="44.25" customHeight="1">
      <c r="C955" s="13"/>
      <c r="D955" s="160"/>
      <c r="E955" s="160"/>
      <c r="F955" s="160"/>
      <c r="G955" s="160"/>
      <c r="H955" s="160"/>
      <c r="I955" s="160"/>
      <c r="J955" s="160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  <c r="AA955" s="160"/>
      <c r="AB955" s="160"/>
      <c r="AC955" s="160"/>
      <c r="AD955" s="160"/>
      <c r="AE955" s="160"/>
      <c r="AF955" s="160"/>
      <c r="AG955" s="160"/>
      <c r="AH955" s="160"/>
      <c r="AI955" s="160"/>
      <c r="AJ955" s="160"/>
      <c r="AK955" s="160"/>
      <c r="AL955" s="160"/>
      <c r="AM955" s="160"/>
      <c r="AN955" s="160"/>
      <c r="AO955" s="90"/>
      <c r="AP955" s="90"/>
      <c r="AQ955" s="90"/>
    </row>
    <row r="956" spans="3:43" ht="44.25" customHeight="1">
      <c r="C956" s="13"/>
      <c r="D956" s="160"/>
      <c r="E956" s="160"/>
      <c r="F956" s="160"/>
      <c r="G956" s="160"/>
      <c r="H956" s="160"/>
      <c r="I956" s="160"/>
      <c r="J956" s="160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  <c r="AA956" s="160"/>
      <c r="AB956" s="160"/>
      <c r="AC956" s="160"/>
      <c r="AD956" s="160"/>
      <c r="AE956" s="160"/>
      <c r="AF956" s="160"/>
      <c r="AG956" s="160"/>
      <c r="AH956" s="160"/>
      <c r="AI956" s="160"/>
      <c r="AJ956" s="160"/>
      <c r="AK956" s="160"/>
      <c r="AL956" s="160"/>
      <c r="AM956" s="160"/>
      <c r="AN956" s="160"/>
      <c r="AO956" s="90"/>
      <c r="AP956" s="90"/>
      <c r="AQ956" s="90"/>
    </row>
    <row r="957" spans="3:43" ht="44.25" customHeight="1">
      <c r="C957" s="13"/>
      <c r="D957" s="160"/>
      <c r="E957" s="160"/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  <c r="AA957" s="160"/>
      <c r="AB957" s="160"/>
      <c r="AC957" s="160"/>
      <c r="AD957" s="160"/>
      <c r="AE957" s="160"/>
      <c r="AF957" s="160"/>
      <c r="AG957" s="160"/>
      <c r="AH957" s="160"/>
      <c r="AI957" s="160"/>
      <c r="AJ957" s="160"/>
      <c r="AK957" s="160"/>
      <c r="AL957" s="160"/>
      <c r="AM957" s="160"/>
      <c r="AN957" s="160"/>
      <c r="AO957" s="90"/>
      <c r="AP957" s="90"/>
      <c r="AQ957" s="90"/>
    </row>
    <row r="958" spans="3:43" ht="44.25" customHeight="1">
      <c r="C958" s="13"/>
      <c r="D958" s="160"/>
      <c r="E958" s="160"/>
      <c r="F958" s="160"/>
      <c r="G958" s="160"/>
      <c r="H958" s="160"/>
      <c r="I958" s="160"/>
      <c r="J958" s="160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  <c r="AA958" s="160"/>
      <c r="AB958" s="160"/>
      <c r="AC958" s="160"/>
      <c r="AD958" s="160"/>
      <c r="AE958" s="160"/>
      <c r="AF958" s="160"/>
      <c r="AG958" s="160"/>
      <c r="AH958" s="160"/>
      <c r="AI958" s="160"/>
      <c r="AJ958" s="160"/>
      <c r="AK958" s="160"/>
      <c r="AL958" s="160"/>
      <c r="AM958" s="160"/>
      <c r="AN958" s="160"/>
      <c r="AO958" s="90"/>
      <c r="AP958" s="90"/>
      <c r="AQ958" s="90"/>
    </row>
    <row r="959" spans="3:43" ht="44.25" customHeight="1">
      <c r="C959" s="13"/>
      <c r="D959" s="160"/>
      <c r="E959" s="160"/>
      <c r="F959" s="160"/>
      <c r="G959" s="160"/>
      <c r="H959" s="160"/>
      <c r="I959" s="160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  <c r="AA959" s="160"/>
      <c r="AB959" s="160"/>
      <c r="AC959" s="160"/>
      <c r="AD959" s="160"/>
      <c r="AE959" s="160"/>
      <c r="AF959" s="160"/>
      <c r="AG959" s="160"/>
      <c r="AH959" s="160"/>
      <c r="AI959" s="160"/>
      <c r="AJ959" s="160"/>
      <c r="AK959" s="160"/>
      <c r="AL959" s="160"/>
      <c r="AM959" s="160"/>
      <c r="AN959" s="160"/>
      <c r="AO959" s="90"/>
      <c r="AP959" s="90"/>
      <c r="AQ959" s="90"/>
    </row>
    <row r="960" spans="3:43" ht="44.25" customHeight="1">
      <c r="C960" s="13"/>
      <c r="D960" s="160"/>
      <c r="E960" s="160"/>
      <c r="F960" s="160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  <c r="AA960" s="160"/>
      <c r="AB960" s="160"/>
      <c r="AC960" s="160"/>
      <c r="AD960" s="160"/>
      <c r="AE960" s="160"/>
      <c r="AF960" s="160"/>
      <c r="AG960" s="160"/>
      <c r="AH960" s="160"/>
      <c r="AI960" s="160"/>
      <c r="AJ960" s="160"/>
      <c r="AK960" s="160"/>
      <c r="AL960" s="160"/>
      <c r="AM960" s="160"/>
      <c r="AN960" s="160"/>
      <c r="AO960" s="90"/>
      <c r="AP960" s="90"/>
      <c r="AQ960" s="90"/>
    </row>
    <row r="961" spans="3:43" ht="44.25" customHeight="1">
      <c r="C961" s="13"/>
      <c r="D961" s="160"/>
      <c r="E961" s="160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  <c r="AA961" s="160"/>
      <c r="AB961" s="160"/>
      <c r="AC961" s="160"/>
      <c r="AD961" s="160"/>
      <c r="AE961" s="160"/>
      <c r="AF961" s="160"/>
      <c r="AG961" s="160"/>
      <c r="AH961" s="160"/>
      <c r="AI961" s="160"/>
      <c r="AJ961" s="160"/>
      <c r="AK961" s="160"/>
      <c r="AL961" s="160"/>
      <c r="AM961" s="160"/>
      <c r="AN961" s="160"/>
      <c r="AO961" s="90"/>
      <c r="AP961" s="90"/>
      <c r="AQ961" s="90"/>
    </row>
    <row r="962" spans="3:43" ht="44.25" customHeight="1">
      <c r="C962" s="13"/>
      <c r="D962" s="160"/>
      <c r="E962" s="160"/>
      <c r="F962" s="160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  <c r="AA962" s="160"/>
      <c r="AB962" s="160"/>
      <c r="AC962" s="160"/>
      <c r="AD962" s="160"/>
      <c r="AE962" s="160"/>
      <c r="AF962" s="160"/>
      <c r="AG962" s="160"/>
      <c r="AH962" s="160"/>
      <c r="AI962" s="160"/>
      <c r="AJ962" s="160"/>
      <c r="AK962" s="160"/>
      <c r="AL962" s="160"/>
      <c r="AM962" s="160"/>
      <c r="AN962" s="160"/>
      <c r="AO962" s="90"/>
      <c r="AP962" s="90"/>
      <c r="AQ962" s="90"/>
    </row>
    <row r="963" spans="3:43" ht="44.25" customHeight="1">
      <c r="C963" s="13"/>
      <c r="D963" s="160"/>
      <c r="E963" s="160"/>
      <c r="F963" s="160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  <c r="AA963" s="160"/>
      <c r="AB963" s="160"/>
      <c r="AC963" s="160"/>
      <c r="AD963" s="160"/>
      <c r="AE963" s="160"/>
      <c r="AF963" s="160"/>
      <c r="AG963" s="160"/>
      <c r="AH963" s="160"/>
      <c r="AI963" s="160"/>
      <c r="AJ963" s="160"/>
      <c r="AK963" s="160"/>
      <c r="AL963" s="160"/>
      <c r="AM963" s="160"/>
      <c r="AN963" s="160"/>
      <c r="AO963" s="90"/>
      <c r="AP963" s="90"/>
      <c r="AQ963" s="90"/>
    </row>
    <row r="964" spans="3:43" ht="44.25" customHeight="1">
      <c r="C964" s="13"/>
      <c r="D964" s="160"/>
      <c r="E964" s="160"/>
      <c r="F964" s="160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  <c r="AA964" s="160"/>
      <c r="AB964" s="160"/>
      <c r="AC964" s="160"/>
      <c r="AD964" s="160"/>
      <c r="AE964" s="160"/>
      <c r="AF964" s="160"/>
      <c r="AG964" s="160"/>
      <c r="AH964" s="160"/>
      <c r="AI964" s="160"/>
      <c r="AJ964" s="160"/>
      <c r="AK964" s="160"/>
      <c r="AL964" s="160"/>
      <c r="AM964" s="160"/>
      <c r="AN964" s="160"/>
      <c r="AO964" s="90"/>
      <c r="AP964" s="90"/>
      <c r="AQ964" s="90"/>
    </row>
    <row r="965" spans="3:43" ht="44.25" customHeight="1">
      <c r="C965" s="13"/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  <c r="AA965" s="160"/>
      <c r="AB965" s="160"/>
      <c r="AC965" s="160"/>
      <c r="AD965" s="160"/>
      <c r="AE965" s="160"/>
      <c r="AF965" s="160"/>
      <c r="AG965" s="160"/>
      <c r="AH965" s="160"/>
      <c r="AI965" s="160"/>
      <c r="AJ965" s="160"/>
      <c r="AK965" s="160"/>
      <c r="AL965" s="160"/>
      <c r="AM965" s="160"/>
      <c r="AN965" s="160"/>
      <c r="AO965" s="90"/>
      <c r="AP965" s="90"/>
      <c r="AQ965" s="90"/>
    </row>
    <row r="966" spans="3:43" ht="44.25" customHeight="1">
      <c r="C966" s="13"/>
      <c r="D966" s="160"/>
      <c r="E966" s="160"/>
      <c r="F966" s="160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  <c r="AA966" s="160"/>
      <c r="AB966" s="160"/>
      <c r="AC966" s="160"/>
      <c r="AD966" s="160"/>
      <c r="AE966" s="160"/>
      <c r="AF966" s="160"/>
      <c r="AG966" s="160"/>
      <c r="AH966" s="160"/>
      <c r="AI966" s="160"/>
      <c r="AJ966" s="160"/>
      <c r="AK966" s="160"/>
      <c r="AL966" s="160"/>
      <c r="AM966" s="160"/>
      <c r="AN966" s="160"/>
      <c r="AO966" s="90"/>
      <c r="AP966" s="90"/>
      <c r="AQ966" s="90"/>
    </row>
    <row r="967" spans="3:43" ht="44.25" customHeight="1">
      <c r="C967" s="13"/>
      <c r="D967" s="160"/>
      <c r="E967" s="160"/>
      <c r="F967" s="160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  <c r="AA967" s="160"/>
      <c r="AB967" s="160"/>
      <c r="AC967" s="160"/>
      <c r="AD967" s="160"/>
      <c r="AE967" s="160"/>
      <c r="AF967" s="160"/>
      <c r="AG967" s="160"/>
      <c r="AH967" s="160"/>
      <c r="AI967" s="160"/>
      <c r="AJ967" s="160"/>
      <c r="AK967" s="160"/>
      <c r="AL967" s="160"/>
      <c r="AM967" s="160"/>
      <c r="AN967" s="160"/>
      <c r="AO967" s="90"/>
      <c r="AP967" s="90"/>
      <c r="AQ967" s="90"/>
    </row>
    <row r="968" spans="3:43" ht="44.25" customHeight="1">
      <c r="C968" s="13"/>
      <c r="D968" s="160"/>
      <c r="E968" s="160"/>
      <c r="F968" s="160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  <c r="AA968" s="160"/>
      <c r="AB968" s="160"/>
      <c r="AC968" s="160"/>
      <c r="AD968" s="160"/>
      <c r="AE968" s="160"/>
      <c r="AF968" s="160"/>
      <c r="AG968" s="160"/>
      <c r="AH968" s="160"/>
      <c r="AI968" s="160"/>
      <c r="AJ968" s="160"/>
      <c r="AK968" s="160"/>
      <c r="AL968" s="160"/>
      <c r="AM968" s="160"/>
      <c r="AN968" s="160"/>
      <c r="AO968" s="90"/>
      <c r="AP968" s="90"/>
      <c r="AQ968" s="90"/>
    </row>
    <row r="969" spans="3:43" ht="44.25" customHeight="1">
      <c r="C969" s="13"/>
      <c r="D969" s="160"/>
      <c r="E969" s="16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  <c r="AA969" s="160"/>
      <c r="AB969" s="160"/>
      <c r="AC969" s="160"/>
      <c r="AD969" s="160"/>
      <c r="AE969" s="160"/>
      <c r="AF969" s="160"/>
      <c r="AG969" s="160"/>
      <c r="AH969" s="160"/>
      <c r="AI969" s="160"/>
      <c r="AJ969" s="160"/>
      <c r="AK969" s="160"/>
      <c r="AL969" s="160"/>
      <c r="AM969" s="160"/>
      <c r="AN969" s="160"/>
      <c r="AO969" s="90"/>
      <c r="AP969" s="90"/>
      <c r="AQ969" s="90"/>
    </row>
    <row r="970" spans="3:43" ht="44.25" customHeight="1">
      <c r="C970" s="13"/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  <c r="AA970" s="160"/>
      <c r="AB970" s="160"/>
      <c r="AC970" s="160"/>
      <c r="AD970" s="160"/>
      <c r="AE970" s="160"/>
      <c r="AF970" s="160"/>
      <c r="AG970" s="160"/>
      <c r="AH970" s="160"/>
      <c r="AI970" s="160"/>
      <c r="AJ970" s="160"/>
      <c r="AK970" s="160"/>
      <c r="AL970" s="160"/>
      <c r="AM970" s="160"/>
      <c r="AN970" s="160"/>
      <c r="AO970" s="90"/>
      <c r="AP970" s="90"/>
      <c r="AQ970" s="90"/>
    </row>
    <row r="971" spans="3:43" ht="44.25" customHeight="1">
      <c r="C971" s="13"/>
      <c r="D971" s="160"/>
      <c r="E971" s="160"/>
      <c r="F971" s="160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  <c r="AA971" s="160"/>
      <c r="AB971" s="160"/>
      <c r="AC971" s="160"/>
      <c r="AD971" s="160"/>
      <c r="AE971" s="160"/>
      <c r="AF971" s="160"/>
      <c r="AG971" s="160"/>
      <c r="AH971" s="160"/>
      <c r="AI971" s="160"/>
      <c r="AJ971" s="160"/>
      <c r="AK971" s="160"/>
      <c r="AL971" s="160"/>
      <c r="AM971" s="160"/>
      <c r="AN971" s="160"/>
      <c r="AO971" s="90"/>
      <c r="AP971" s="90"/>
      <c r="AQ971" s="90"/>
    </row>
    <row r="972" spans="3:43" ht="44.25" customHeight="1">
      <c r="C972" s="13"/>
      <c r="D972" s="160"/>
      <c r="E972" s="160"/>
      <c r="F972" s="160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  <c r="AA972" s="160"/>
      <c r="AB972" s="160"/>
      <c r="AC972" s="160"/>
      <c r="AD972" s="160"/>
      <c r="AE972" s="160"/>
      <c r="AF972" s="160"/>
      <c r="AG972" s="160"/>
      <c r="AH972" s="160"/>
      <c r="AI972" s="160"/>
      <c r="AJ972" s="160"/>
      <c r="AK972" s="160"/>
      <c r="AL972" s="160"/>
      <c r="AM972" s="160"/>
      <c r="AN972" s="160"/>
      <c r="AO972" s="90"/>
      <c r="AP972" s="90"/>
      <c r="AQ972" s="90"/>
    </row>
    <row r="973" spans="3:43" ht="44.25" customHeight="1">
      <c r="C973" s="13"/>
      <c r="D973" s="160"/>
      <c r="E973" s="160"/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  <c r="AA973" s="160"/>
      <c r="AB973" s="160"/>
      <c r="AC973" s="160"/>
      <c r="AD973" s="160"/>
      <c r="AE973" s="160"/>
      <c r="AF973" s="160"/>
      <c r="AG973" s="160"/>
      <c r="AH973" s="160"/>
      <c r="AI973" s="160"/>
      <c r="AJ973" s="160"/>
      <c r="AK973" s="160"/>
      <c r="AL973" s="160"/>
      <c r="AM973" s="160"/>
      <c r="AN973" s="160"/>
      <c r="AO973" s="90"/>
      <c r="AP973" s="90"/>
      <c r="AQ973" s="90"/>
    </row>
    <row r="974" spans="3:43" ht="44.25" customHeight="1">
      <c r="C974" s="13"/>
      <c r="D974" s="160"/>
      <c r="E974" s="160"/>
      <c r="F974" s="160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  <c r="AA974" s="160"/>
      <c r="AB974" s="160"/>
      <c r="AC974" s="160"/>
      <c r="AD974" s="160"/>
      <c r="AE974" s="160"/>
      <c r="AF974" s="160"/>
      <c r="AG974" s="160"/>
      <c r="AH974" s="160"/>
      <c r="AI974" s="160"/>
      <c r="AJ974" s="160"/>
      <c r="AK974" s="160"/>
      <c r="AL974" s="160"/>
      <c r="AM974" s="160"/>
      <c r="AN974" s="160"/>
      <c r="AO974" s="90"/>
      <c r="AP974" s="90"/>
      <c r="AQ974" s="90"/>
    </row>
    <row r="975" spans="3:43" ht="44.25" customHeight="1">
      <c r="C975" s="13"/>
      <c r="D975" s="160"/>
      <c r="E975" s="160"/>
      <c r="F975" s="160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  <c r="AA975" s="160"/>
      <c r="AB975" s="160"/>
      <c r="AC975" s="160"/>
      <c r="AD975" s="160"/>
      <c r="AE975" s="160"/>
      <c r="AF975" s="160"/>
      <c r="AG975" s="160"/>
      <c r="AH975" s="160"/>
      <c r="AI975" s="160"/>
      <c r="AJ975" s="160"/>
      <c r="AK975" s="160"/>
      <c r="AL975" s="160"/>
      <c r="AM975" s="160"/>
      <c r="AN975" s="160"/>
      <c r="AO975" s="90"/>
      <c r="AP975" s="90"/>
      <c r="AQ975" s="90"/>
    </row>
    <row r="976" spans="3:43" ht="44.25" customHeight="1">
      <c r="C976" s="13"/>
      <c r="D976" s="160"/>
      <c r="E976" s="160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  <c r="AA976" s="160"/>
      <c r="AB976" s="160"/>
      <c r="AC976" s="160"/>
      <c r="AD976" s="160"/>
      <c r="AE976" s="160"/>
      <c r="AF976" s="160"/>
      <c r="AG976" s="160"/>
      <c r="AH976" s="160"/>
      <c r="AI976" s="160"/>
      <c r="AJ976" s="160"/>
      <c r="AK976" s="160"/>
      <c r="AL976" s="160"/>
      <c r="AM976" s="160"/>
      <c r="AN976" s="160"/>
      <c r="AO976" s="90"/>
      <c r="AP976" s="90"/>
      <c r="AQ976" s="90"/>
    </row>
    <row r="977" spans="3:43" ht="44.25" customHeight="1">
      <c r="C977" s="13"/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  <c r="AA977" s="160"/>
      <c r="AB977" s="160"/>
      <c r="AC977" s="160"/>
      <c r="AD977" s="160"/>
      <c r="AE977" s="160"/>
      <c r="AF977" s="160"/>
      <c r="AG977" s="160"/>
      <c r="AH977" s="160"/>
      <c r="AI977" s="160"/>
      <c r="AJ977" s="160"/>
      <c r="AK977" s="160"/>
      <c r="AL977" s="160"/>
      <c r="AM977" s="160"/>
      <c r="AN977" s="160"/>
      <c r="AO977" s="90"/>
      <c r="AP977" s="90"/>
      <c r="AQ977" s="90"/>
    </row>
    <row r="978" spans="3:43" ht="44.25" customHeight="1">
      <c r="C978" s="13"/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  <c r="AA978" s="160"/>
      <c r="AB978" s="160"/>
      <c r="AC978" s="160"/>
      <c r="AD978" s="160"/>
      <c r="AE978" s="160"/>
      <c r="AF978" s="160"/>
      <c r="AG978" s="160"/>
      <c r="AH978" s="160"/>
      <c r="AI978" s="160"/>
      <c r="AJ978" s="160"/>
      <c r="AK978" s="160"/>
      <c r="AL978" s="160"/>
      <c r="AM978" s="160"/>
      <c r="AN978" s="160"/>
      <c r="AO978" s="90"/>
      <c r="AP978" s="90"/>
      <c r="AQ978" s="90"/>
    </row>
    <row r="979" spans="3:43" ht="44.25" customHeight="1">
      <c r="C979" s="13"/>
      <c r="D979" s="160"/>
      <c r="E979" s="160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  <c r="AA979" s="160"/>
      <c r="AB979" s="160"/>
      <c r="AC979" s="160"/>
      <c r="AD979" s="160"/>
      <c r="AE979" s="160"/>
      <c r="AF979" s="160"/>
      <c r="AG979" s="160"/>
      <c r="AH979" s="160"/>
      <c r="AI979" s="160"/>
      <c r="AJ979" s="160"/>
      <c r="AK979" s="160"/>
      <c r="AL979" s="160"/>
      <c r="AM979" s="160"/>
      <c r="AN979" s="160"/>
      <c r="AO979" s="90"/>
      <c r="AP979" s="90"/>
      <c r="AQ979" s="90"/>
    </row>
    <row r="980" spans="3:43" ht="44.25" customHeight="1">
      <c r="C980" s="13"/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  <c r="AA980" s="160"/>
      <c r="AB980" s="160"/>
      <c r="AC980" s="160"/>
      <c r="AD980" s="160"/>
      <c r="AE980" s="160"/>
      <c r="AF980" s="160"/>
      <c r="AG980" s="160"/>
      <c r="AH980" s="160"/>
      <c r="AI980" s="160"/>
      <c r="AJ980" s="160"/>
      <c r="AK980" s="160"/>
      <c r="AL980" s="160"/>
      <c r="AM980" s="160"/>
      <c r="AN980" s="160"/>
      <c r="AO980" s="90"/>
      <c r="AP980" s="90"/>
      <c r="AQ980" s="90"/>
    </row>
    <row r="981" spans="3:43" ht="44.25" customHeight="1">
      <c r="C981" s="13"/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  <c r="AA981" s="160"/>
      <c r="AB981" s="160"/>
      <c r="AC981" s="160"/>
      <c r="AD981" s="160"/>
      <c r="AE981" s="160"/>
      <c r="AF981" s="160"/>
      <c r="AG981" s="160"/>
      <c r="AH981" s="160"/>
      <c r="AI981" s="160"/>
      <c r="AJ981" s="160"/>
      <c r="AK981" s="160"/>
      <c r="AL981" s="160"/>
      <c r="AM981" s="160"/>
      <c r="AN981" s="160"/>
      <c r="AO981" s="90"/>
      <c r="AP981" s="90"/>
      <c r="AQ981" s="90"/>
    </row>
    <row r="982" spans="3:43" ht="44.25" customHeight="1">
      <c r="C982" s="13"/>
      <c r="D982" s="160"/>
      <c r="E982" s="160"/>
      <c r="F982" s="160"/>
      <c r="G982" s="160"/>
      <c r="H982" s="160"/>
      <c r="I982" s="160"/>
      <c r="J982" s="160"/>
      <c r="K982" s="160"/>
      <c r="L982" s="160"/>
      <c r="M982" s="160"/>
      <c r="N982" s="160"/>
      <c r="O982" s="160"/>
      <c r="P982" s="160"/>
      <c r="Q982" s="160"/>
      <c r="R982" s="160"/>
      <c r="S982" s="160"/>
      <c r="T982" s="160"/>
      <c r="U982" s="160"/>
      <c r="V982" s="160"/>
      <c r="W982" s="160"/>
      <c r="X982" s="160"/>
      <c r="Y982" s="160"/>
      <c r="Z982" s="160"/>
      <c r="AA982" s="160"/>
      <c r="AB982" s="160"/>
      <c r="AC982" s="160"/>
      <c r="AD982" s="160"/>
      <c r="AE982" s="160"/>
      <c r="AF982" s="160"/>
      <c r="AG982" s="160"/>
      <c r="AH982" s="160"/>
      <c r="AI982" s="160"/>
      <c r="AJ982" s="160"/>
      <c r="AK982" s="160"/>
      <c r="AL982" s="160"/>
      <c r="AM982" s="160"/>
      <c r="AN982" s="160"/>
      <c r="AO982" s="90"/>
      <c r="AP982" s="90"/>
      <c r="AQ982" s="90"/>
    </row>
    <row r="983" spans="3:43" ht="44.25" customHeight="1">
      <c r="C983" s="13"/>
      <c r="D983" s="160"/>
      <c r="E983" s="160"/>
      <c r="F983" s="160"/>
      <c r="G983" s="160"/>
      <c r="H983" s="160"/>
      <c r="I983" s="160"/>
      <c r="J983" s="160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60"/>
      <c r="Y983" s="160"/>
      <c r="Z983" s="160"/>
      <c r="AA983" s="160"/>
      <c r="AB983" s="160"/>
      <c r="AC983" s="160"/>
      <c r="AD983" s="160"/>
      <c r="AE983" s="160"/>
      <c r="AF983" s="160"/>
      <c r="AG983" s="160"/>
      <c r="AH983" s="160"/>
      <c r="AI983" s="160"/>
      <c r="AJ983" s="160"/>
      <c r="AK983" s="160"/>
      <c r="AL983" s="160"/>
      <c r="AM983" s="160"/>
      <c r="AN983" s="160"/>
      <c r="AO983" s="90"/>
      <c r="AP983" s="90"/>
      <c r="AQ983" s="90"/>
    </row>
    <row r="984" spans="3:43" ht="44.25" customHeight="1">
      <c r="C984" s="13"/>
      <c r="D984" s="160"/>
      <c r="E984" s="160"/>
      <c r="F984" s="160"/>
      <c r="G984" s="160"/>
      <c r="H984" s="160"/>
      <c r="I984" s="160"/>
      <c r="J984" s="160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60"/>
      <c r="Y984" s="160"/>
      <c r="Z984" s="160"/>
      <c r="AA984" s="160"/>
      <c r="AB984" s="160"/>
      <c r="AC984" s="160"/>
      <c r="AD984" s="160"/>
      <c r="AE984" s="160"/>
      <c r="AF984" s="160"/>
      <c r="AG984" s="160"/>
      <c r="AH984" s="160"/>
      <c r="AI984" s="160"/>
      <c r="AJ984" s="160"/>
      <c r="AK984" s="160"/>
      <c r="AL984" s="160"/>
      <c r="AM984" s="160"/>
      <c r="AN984" s="160"/>
      <c r="AO984" s="90"/>
      <c r="AP984" s="90"/>
      <c r="AQ984" s="90"/>
    </row>
    <row r="985" spans="3:43" ht="44.25" customHeight="1">
      <c r="C985" s="13"/>
      <c r="D985" s="160"/>
      <c r="E985" s="160"/>
      <c r="F985" s="160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60"/>
      <c r="Y985" s="160"/>
      <c r="Z985" s="160"/>
      <c r="AA985" s="160"/>
      <c r="AB985" s="160"/>
      <c r="AC985" s="160"/>
      <c r="AD985" s="160"/>
      <c r="AE985" s="160"/>
      <c r="AF985" s="160"/>
      <c r="AG985" s="160"/>
      <c r="AH985" s="160"/>
      <c r="AI985" s="160"/>
      <c r="AJ985" s="160"/>
      <c r="AK985" s="160"/>
      <c r="AL985" s="160"/>
      <c r="AM985" s="160"/>
      <c r="AN985" s="160"/>
      <c r="AO985" s="90"/>
      <c r="AP985" s="90"/>
      <c r="AQ985" s="90"/>
    </row>
    <row r="986" spans="3:43" ht="44.25" customHeight="1">
      <c r="C986" s="13"/>
      <c r="D986" s="160"/>
      <c r="E986" s="160"/>
      <c r="F986" s="160"/>
      <c r="G986" s="160"/>
      <c r="H986" s="160"/>
      <c r="I986" s="160"/>
      <c r="J986" s="160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60"/>
      <c r="Y986" s="160"/>
      <c r="Z986" s="160"/>
      <c r="AA986" s="160"/>
      <c r="AB986" s="160"/>
      <c r="AC986" s="160"/>
      <c r="AD986" s="160"/>
      <c r="AE986" s="160"/>
      <c r="AF986" s="160"/>
      <c r="AG986" s="160"/>
      <c r="AH986" s="160"/>
      <c r="AI986" s="160"/>
      <c r="AJ986" s="160"/>
      <c r="AK986" s="160"/>
      <c r="AL986" s="160"/>
      <c r="AM986" s="160"/>
      <c r="AN986" s="160"/>
      <c r="AO986" s="90"/>
      <c r="AP986" s="90"/>
      <c r="AQ986" s="90"/>
    </row>
    <row r="987" spans="3:43" ht="44.25" customHeight="1">
      <c r="C987" s="13"/>
      <c r="D987" s="160"/>
      <c r="E987" s="160"/>
      <c r="F987" s="160"/>
      <c r="G987" s="160"/>
      <c r="H987" s="160"/>
      <c r="I987" s="160"/>
      <c r="J987" s="160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60"/>
      <c r="Y987" s="160"/>
      <c r="Z987" s="160"/>
      <c r="AA987" s="160"/>
      <c r="AB987" s="160"/>
      <c r="AC987" s="160"/>
      <c r="AD987" s="160"/>
      <c r="AE987" s="160"/>
      <c r="AF987" s="160"/>
      <c r="AG987" s="160"/>
      <c r="AH987" s="160"/>
      <c r="AI987" s="160"/>
      <c r="AJ987" s="160"/>
      <c r="AK987" s="160"/>
      <c r="AL987" s="160"/>
      <c r="AM987" s="160"/>
      <c r="AN987" s="160"/>
      <c r="AO987" s="90"/>
      <c r="AP987" s="90"/>
      <c r="AQ987" s="90"/>
    </row>
    <row r="988" spans="3:43" ht="44.25" customHeight="1">
      <c r="C988" s="13"/>
      <c r="D988" s="160"/>
      <c r="E988" s="160"/>
      <c r="F988" s="160"/>
      <c r="G988" s="160"/>
      <c r="H988" s="160"/>
      <c r="I988" s="160"/>
      <c r="J988" s="160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60"/>
      <c r="Y988" s="160"/>
      <c r="Z988" s="160"/>
      <c r="AA988" s="160"/>
      <c r="AB988" s="160"/>
      <c r="AC988" s="160"/>
      <c r="AD988" s="160"/>
      <c r="AE988" s="160"/>
      <c r="AF988" s="160"/>
      <c r="AG988" s="160"/>
      <c r="AH988" s="160"/>
      <c r="AI988" s="160"/>
      <c r="AJ988" s="160"/>
      <c r="AK988" s="160"/>
      <c r="AL988" s="160"/>
      <c r="AM988" s="160"/>
      <c r="AN988" s="160"/>
      <c r="AO988" s="90"/>
      <c r="AP988" s="90"/>
      <c r="AQ988" s="90"/>
    </row>
    <row r="989" spans="3:43" ht="44.25" customHeight="1">
      <c r="C989" s="13"/>
      <c r="D989" s="160"/>
      <c r="E989" s="160"/>
      <c r="F989" s="160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60"/>
      <c r="Y989" s="160"/>
      <c r="Z989" s="160"/>
      <c r="AA989" s="160"/>
      <c r="AB989" s="160"/>
      <c r="AC989" s="160"/>
      <c r="AD989" s="160"/>
      <c r="AE989" s="160"/>
      <c r="AF989" s="160"/>
      <c r="AG989" s="160"/>
      <c r="AH989" s="160"/>
      <c r="AI989" s="160"/>
      <c r="AJ989" s="160"/>
      <c r="AK989" s="160"/>
      <c r="AL989" s="160"/>
      <c r="AM989" s="160"/>
      <c r="AN989" s="160"/>
      <c r="AO989" s="90"/>
      <c r="AP989" s="90"/>
      <c r="AQ989" s="90"/>
    </row>
    <row r="990" spans="3:43" ht="44.25" customHeight="1">
      <c r="C990" s="13"/>
      <c r="D990" s="160"/>
      <c r="E990" s="160"/>
      <c r="F990" s="160"/>
      <c r="G990" s="160"/>
      <c r="H990" s="160"/>
      <c r="I990" s="160"/>
      <c r="J990" s="160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60"/>
      <c r="Y990" s="160"/>
      <c r="Z990" s="160"/>
      <c r="AA990" s="160"/>
      <c r="AB990" s="160"/>
      <c r="AC990" s="160"/>
      <c r="AD990" s="160"/>
      <c r="AE990" s="160"/>
      <c r="AF990" s="160"/>
      <c r="AG990" s="160"/>
      <c r="AH990" s="160"/>
      <c r="AI990" s="160"/>
      <c r="AJ990" s="160"/>
      <c r="AK990" s="160"/>
      <c r="AL990" s="160"/>
      <c r="AM990" s="160"/>
      <c r="AN990" s="160"/>
      <c r="AO990" s="90"/>
      <c r="AP990" s="90"/>
      <c r="AQ990" s="90"/>
    </row>
    <row r="991" spans="3:43" ht="44.25" customHeight="1">
      <c r="C991" s="13"/>
      <c r="D991" s="160"/>
      <c r="E991" s="160"/>
      <c r="F991" s="160"/>
      <c r="G991" s="160"/>
      <c r="H991" s="160"/>
      <c r="I991" s="160"/>
      <c r="J991" s="160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60"/>
      <c r="Y991" s="160"/>
      <c r="Z991" s="160"/>
      <c r="AA991" s="160"/>
      <c r="AB991" s="160"/>
      <c r="AC991" s="160"/>
      <c r="AD991" s="160"/>
      <c r="AE991" s="160"/>
      <c r="AF991" s="160"/>
      <c r="AG991" s="160"/>
      <c r="AH991" s="160"/>
      <c r="AI991" s="160"/>
      <c r="AJ991" s="160"/>
      <c r="AK991" s="160"/>
      <c r="AL991" s="160"/>
      <c r="AM991" s="160"/>
      <c r="AN991" s="160"/>
      <c r="AO991" s="90"/>
      <c r="AP991" s="90"/>
      <c r="AQ991" s="90"/>
    </row>
  </sheetData>
  <mergeCells count="6">
    <mergeCell ref="A10:A16"/>
    <mergeCell ref="B10:B16"/>
    <mergeCell ref="A18:A28"/>
    <mergeCell ref="B19:B28"/>
    <mergeCell ref="A30:A40"/>
    <mergeCell ref="B31:B40"/>
  </mergeCells>
  <hyperlinks>
    <hyperlink ref="AO42" r:id="rId1" display="+@suma(E50:AN50)" xr:uid="{C8CF123D-F596-4486-A914-1F5E865425F1}"/>
    <hyperlink ref="AO43" r:id="rId2" display="+@suma(E51:AN51)" xr:uid="{D7DD71B2-4112-4F5C-A4CD-62F8738618E0}"/>
  </hyperlinks>
  <pageMargins left="0.25" right="0.25" top="0.75" bottom="0.75" header="0.3" footer="0.3"/>
  <pageSetup paperSize="9" scale="10" fitToHeight="0" orientation="portrait" horizontalDpi="0" verticalDpi="0" r:id="rId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4" ma:contentTypeDescription="Crear nuevo documento." ma:contentTypeScope="" ma:versionID="7aeb9565cad6658b3c72488dc4fd9d8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4630325182290936dff425f71dad9cc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2D5428-7E2C-49B5-92F4-0B3BFE43B694}"/>
</file>

<file path=customXml/itemProps2.xml><?xml version="1.0" encoding="utf-8"?>
<ds:datastoreItem xmlns:ds="http://schemas.openxmlformats.org/officeDocument/2006/customXml" ds:itemID="{583DF3BF-B8C4-4DC9-AC78-A14D5BFE748D}"/>
</file>

<file path=customXml/itemProps3.xml><?xml version="1.0" encoding="utf-8"?>
<ds:datastoreItem xmlns:ds="http://schemas.openxmlformats.org/officeDocument/2006/customXml" ds:itemID="{AF8837F4-9BF9-4D8D-B382-1026BA9F54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Peluffo</dc:creator>
  <cp:keywords/>
  <dc:description/>
  <cp:lastModifiedBy>Daniel Villalba</cp:lastModifiedBy>
  <cp:revision/>
  <dcterms:created xsi:type="dcterms:W3CDTF">2020-06-04T16:54:36Z</dcterms:created>
  <dcterms:modified xsi:type="dcterms:W3CDTF">2022-12-13T16:50:30Z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